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d.docs.live.net/ae3247c8dd52bdf5/MI CONTRATACIÓN/SDG/2025/12. Diciembre 2025/10. EVIDENCIAS CTO 754-2025-DICIEMBRE-2025/Obligacion 2/"/>
    </mc:Choice>
  </mc:AlternateContent>
  <xr:revisionPtr revIDLastSave="0" documentId="8_{48192615-DAC4-41DE-9543-345EA7049DE3}" xr6:coauthVersionLast="47" xr6:coauthVersionMax="47" xr10:uidLastSave="{00000000-0000-0000-0000-000000000000}"/>
  <bookViews>
    <workbookView xWindow="-120" yWindow="-120" windowWidth="20730" windowHeight="11040" xr2:uid="{00000000-000D-0000-FFFF-FFFF00000000}"/>
  </bookViews>
  <sheets>
    <sheet name="Hallazgos DGTH"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2" l="1"/>
  <c r="H6" i="2"/>
  <c r="H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Marcela</author>
    <author>tc={A47948BC-DC79-45D0-983D-726225D63E3B}</author>
    <author>tc={0B740484-8286-4BFA-AB84-EB8C56CCC376}</author>
    <author>tc={A23C690E-5002-4F8D-87C0-5AA600FA57FB}</author>
    <author>tc={2A696952-19F8-49AB-BF4A-66D381EA24C0}</author>
    <author>tc={42493650-C439-4073-97DD-8E28EAF75B30}</author>
    <author>tc={5D5B5B3D-D26A-4AC6-9D76-17309EDC5BF6}</author>
  </authors>
  <commentList>
    <comment ref="G2" authorId="0" shapeId="0" xr:uid="{E032CAC0-4070-4373-BCC6-B0F9A22E9196}">
      <text>
        <r>
          <rPr>
            <b/>
            <sz val="9"/>
            <color indexed="81"/>
            <rFont val="Tahoma"/>
            <family val="2"/>
          </rPr>
          <t>Marcela:</t>
        </r>
        <r>
          <rPr>
            <sz val="9"/>
            <color indexed="81"/>
            <rFont val="Tahoma"/>
            <family val="2"/>
          </rPr>
          <t xml:space="preserve">
Ingresar avance en coherencia con el indicador de la columna M</t>
        </r>
      </text>
    </comment>
    <comment ref="L2" authorId="0" shapeId="0" xr:uid="{C0C32A07-86B9-487E-B10E-DCDF1D06F066}">
      <text>
        <r>
          <rPr>
            <b/>
            <sz val="9"/>
            <color indexed="81"/>
            <rFont val="Tahoma"/>
            <family val="2"/>
          </rPr>
          <t>Marcela:</t>
        </r>
        <r>
          <rPr>
            <sz val="9"/>
            <color indexed="81"/>
            <rFont val="Tahoma"/>
            <family val="2"/>
          </rPr>
          <t xml:space="preserve">
Ingresar avance cualitativo del avance generado durante el periodo.</t>
        </r>
      </text>
    </comment>
    <comment ref="M2" authorId="0" shapeId="0" xr:uid="{85BAF408-6AF6-4ECA-9406-E4B79042DBB7}">
      <text>
        <r>
          <rPr>
            <b/>
            <sz val="9"/>
            <color indexed="81"/>
            <rFont val="Tahoma"/>
            <family val="2"/>
          </rPr>
          <t>Marcela:</t>
        </r>
        <r>
          <rPr>
            <sz val="9"/>
            <color indexed="81"/>
            <rFont val="Tahoma"/>
            <family val="2"/>
          </rPr>
          <t xml:space="preserve">
Ingresar avance cualitativo del avance generado durante el periodo.</t>
        </r>
      </text>
    </comment>
    <comment ref="S6" authorId="1" shapeId="0" xr:uid="{A47948BC-DC79-45D0-983D-726225D63E3B}">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@Yengleis Villalba Jeronimo @Diana Patricia Beltran Diaz @Jose Giovanni Cordero Gutierrez @Diego Alejandro Ordoñez Moscoso Por favor remitir de manera URGENTE el documento para poder continuar el proceso.</t>
      </text>
    </comment>
    <comment ref="F9" authorId="2" shapeId="0" xr:uid="{0B740484-8286-4BFA-AB84-EB8C56CCC37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@Jose Giovanni Cordero Gutierrez y @Diego Alejandro Ordoñez Moscoso por favor generar el reporte de la actividad y cargar la evidencia de cumplimiento en la carpeta one drive dispuesta para la actividad.</t>
      </text>
    </comment>
    <comment ref="R10" authorId="3" shapeId="0" xr:uid="{A23C690E-5002-4F8D-87C0-5AA600FA57FB}">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@Jose Giovanni Cordero Gutierrez y @Diego Alejandro Ordoñez Moscoso por favor incluir la descripción del avance de la actividad para el mes de noviembre y cargar evidencias en la carpeta para reportarla cumplida
Respuesta:
    @Marcela Jannet Poloche Loaiza se diligenció seguimiento de noviembre-diciembre con cargue de evidencias</t>
      </text>
    </comment>
    <comment ref="S10" authorId="4" shapeId="0" xr:uid="{2A696952-19F8-49AB-BF4A-66D381EA24C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@Diego Alejandro Ordoñez Moscoso y @Jose Giovanni Cordero Gutierrez que avances se tienen al respecto?</t>
      </text>
    </comment>
    <comment ref="D14" authorId="5" shapeId="0" xr:uid="{42493650-C439-4073-97DD-8E28EAF75B30}">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@Jose Giovanni Cordero Gutierrez , @Diego Alejandro Ordoñez Moscoso y @Jhoimar Octavio Loaiza Vasquez por favor realizar el reporte y cargar las evidencias de cumplimiento en la carpeta one drive dispuesta para la actividad.</t>
      </text>
    </comment>
    <comment ref="L17" authorId="6" shapeId="0" xr:uid="{5D5B5B3D-D26A-4AC6-9D76-17309EDC5BF6}">
      <text>
        <t>[Comentario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@Jose Giovanni Cordero Gutierrez y @Diego Alejandro Ordoñez Moscoso por favor incluir las fechas conforme a la planeación 2026. Recordar que los tiempos deben quedar articulados entre todos los instrumentos de control y monitoreo.</t>
      </text>
    </comment>
  </commentList>
</comments>
</file>

<file path=xl/sharedStrings.xml><?xml version="1.0" encoding="utf-8"?>
<sst xmlns="http://schemas.openxmlformats.org/spreadsheetml/2006/main" count="224" uniqueCount="110">
  <si>
    <t>Código del Hallazgo Interno</t>
  </si>
  <si>
    <t>Fuente</t>
  </si>
  <si>
    <t>N° Actividad</t>
  </si>
  <si>
    <t>Actividad</t>
  </si>
  <si>
    <t>Fecha inicio</t>
  </si>
  <si>
    <t>Fecha fin</t>
  </si>
  <si>
    <t>Promedio Avance tarea</t>
  </si>
  <si>
    <t>Promedio Avance Hallazgo</t>
  </si>
  <si>
    <t>Informar fecha de cierre</t>
  </si>
  <si>
    <t>Justificación de la fecha de cierre</t>
  </si>
  <si>
    <t>Acción que se adelantará</t>
  </si>
  <si>
    <t>Seguimiento 1</t>
  </si>
  <si>
    <t>Seguimiento 2</t>
  </si>
  <si>
    <t>Seguimiento 3</t>
  </si>
  <si>
    <t>Seguimiento 4</t>
  </si>
  <si>
    <t>Seguimiento 5</t>
  </si>
  <si>
    <t>Seguimiento 6</t>
  </si>
  <si>
    <t>Seguimiento 7</t>
  </si>
  <si>
    <t>503 - 2024</t>
  </si>
  <si>
    <t>Auditoria interna subsistema de Seguridad y salud en el trabajo</t>
  </si>
  <si>
    <t>Elaborar un (1) memorando semestral con requerimiento de priorización del proceso de contratación del profesional idóneo para el SST, de conformidad con la normatividad vigente.</t>
  </si>
  <si>
    <t>No aplica</t>
  </si>
  <si>
    <t>Se elabora memorando 20254100026483 de fecha 27-01-2025 y asunto "Obligatoriedad recursos y plan de trabajo para el SG-SST y PESV en Alcaldías Locales vigencia 2025", el cual se incluye la solicitud de contratación del profesional SST. Este memorando fue enviado a los fondos de desarrollo local con el propósito de recordar la importancia de la contratación de personal idóneo bajo el cumplimiento de los requerimientos normativos en materia de seguridad y salud en el trabajo.</t>
  </si>
  <si>
    <t>Para el mes de agosto se proyecta generar el segundo memorando de solicitud de contratación del referente SST en las Alcaldías Locales.
Como medida adicional, el pasado 08 de julio de la vigencia, se realizó mesa de trabajo con los equipos técnicos de; Contratación de la SGL, OAP, SGI, Contratación Nivel Central y Talento Humano, para actualizar las Instrucciones para la solicitud de Acreditación de No Existencia o Insuficiencia de Personal GCO-GCI-IN034, en la sesión se solicitó la inclusión del perfil del Referente de Seguridad y Salud en el Trabajo en el documento.
El equipo SST de la DGTH, realizó la inclusión del perfil del referente SST en el documento Anexo a las Instrucciones, a la fecha se está a la espera de la retroalimentación o visto bueno por parte de una abogada de la DGTH para continuar el trámite pertinente en la SGI y posteriormente en la OAP para lograr la normalización del documento.</t>
  </si>
  <si>
    <t>De acuerdo con la programación del Sistema de Gestión de la Seguridad y Salud en el Trabajo, se proyecta presentar el memorando del segundo semestre para el mes de septiembre 2025, con el propósito de dar cumplimiento oportuno a la actividad.</t>
  </si>
  <si>
    <t>No diligenció</t>
  </si>
  <si>
    <t>Se elaboró memorando 20254100353163 de fecha 16-09-2025 y asunto "Recursos y plan de trabajo para el SST y PESV en Alcaldías Locales vigencia 2025-2026", el cual incluye la solicitud de contratación del profesional SST. Este memorando fue enviado a los fondos de desarrollo local con el propósito de garantizar la permanencia del profesional referente en seguridad y salud en el trabajo.
Adicionalmente, como estrategia de fortalecimiento se gestionó la inclusión del Perfil Referente de Seguridad y Salud en el Trabajo en la actualización del Anexo Técnico - Perfiles estándar para contratación por prestación de servicios, asociado a las Instrucciones para la elaboración de estudios previos de los contratos de prestación de servicios profesionales y apoyo a la gestión GCO-GCI-IN034, el cual ya se encuentra normalizado en matiz a partir del 28 de agosto de 2025.</t>
  </si>
  <si>
    <t>Actividad al 100%</t>
  </si>
  <si>
    <t>Elaborar un (1) Manual del SGSST, en el cual se incluya el cumplimiento del perfil profesional para el referente SST en las alcaldías locales, conforme a el Decreto 1072 de 2015 y Resolución 0312 del 2019..</t>
  </si>
  <si>
    <t>El 27 de octubre de 2025 se envió a la OAP el documento con ajustes realizados de acuerdo a observaciones realizadas por la oficina</t>
  </si>
  <si>
    <t>Se consultará con mayor frecuencia a la OAP el proceso de aprobación y formulación del documento.</t>
  </si>
  <si>
    <t>Se ajustan los nombres de las evidencias, dado que en el reporte anterior la inclusión de las tildes no deja consultar los documentos.
Se formuló el manual del SG-SST el cual contiene el numeral 1.3.1 Responsable Líder del Sistema de Gestión de Seguridad y Salud en el Trabajo SG-SST donde se incluye el perfil de "Referente SST" para las alcaldías locales. Este manual se remitió al Despacho de la Subsecretaría de Gestión Institucional para revisión, retroalimentación o aprobación, con el propósito de continuar el trámite de revisión metodológica en la Oficina Asesora de Planeación.</t>
  </si>
  <si>
    <t>Se formuló el documento Manual del SGSST, en el cual se incluyó el requerimiento del profesional SST de acuerdo con la normativa vigente. 
El documento se encuentra en proceso de revisión y aprobación en la Subsecretaría de Gestión Institucional, para dar continuidad a la revisión metodológica de la Oficina Asesora de Planeación.</t>
  </si>
  <si>
    <t>El 02/09/2025, el promotor para la mejora de la Subsecretaria de Gestión Institucional remitió el Manual del SGSST a la profesional Ángela Cabeza analista de la OAP, para revisión metodológica con el propósito de continuar con el proceso de normalización del documento.</t>
  </si>
  <si>
    <t>El 09/10/2025, la promotora para la mejora de la DGTH remitió correo consultando sobre el nivel de avance de la revisión metodológica del Manual del SGSST a la profesional Ángela Cabeza analista de la OAP, en correo de respuesta con fecha 10/10/2025, la profesional de la OAP, remite el documento con observaciones para subsanar. Actualmente se esta trabajando en dichas subsanaciones.</t>
  </si>
  <si>
    <t>El equipo SST realizó dos (2) mesas de trabajo para revisar y atender las observaciones realizadas por la analista de la OAP. El 27/10/2025 se remite el documento ajustado a la promotora para la mejora del proceso de Gerencia del Talento Humano, durante la misma fecha la promotora para la mejora devuelve el documento a Ángela Cabeza analista de la OAP para continuar el proceso de normalización en el Sistema de Gestión.
El 06/11/2025 hablé telefónicamente con Ángela Cabeza analista de la OAP para recordar la revisión del documento ajustado, se aclararon aspectos relacionados con la identificación de riesgos en SST, dado que el equipo de planeación lo asocia con riesgos de gestión. Se explicó que el proceso de identificación de peligros, evaluación de riesgos y determinación de controles en materia SST obedecen a una metodología establecida en la GTC45 y que su tratamiento es diferente a los riesgos de gestión asociados a los procesos.</t>
  </si>
  <si>
    <t>El 21/11/25, Octavio Remigio, promotor para la mejora de la SGI, remitió a Ángela Cabezas, analista de la OAP, el Manual ajustado conforme a lo acordado en la reunión del 17/11/25.
El 27/11/25, Ángela Cabezas devolvió el Manual del SGSST a la DGTH, al considerar que persistían observaciones no atendidas en los ajustes derivados de la primera retroalimentación. Ese mismo día, el documento fue trasladado al equipo técnico del SST para su revisión. Hasta la fecha, no he recibido el documento para reenviarlo a Octavio Remigio, quien a su vez deberá remitirlo nuevamente a la OAP para continuar con el trámite.</t>
  </si>
  <si>
    <t>Incluir en el plan de trabajo del SG SST 2025, la actividad de actualización de la matriz IPEVR del nivel central.</t>
  </si>
  <si>
    <t>En el plan de trabajo 2025 del SG-SST de nivel central se incluyó la actividad de actualización de la matriz IPEVR del nivel central.</t>
  </si>
  <si>
    <t>No aplica, se cumplió en el reporte anterior.</t>
  </si>
  <si>
    <t>La actividad se cumplió al 100% durante el primer trimestre del año en curso.</t>
  </si>
  <si>
    <t>No aplica.</t>
  </si>
  <si>
    <t>En el MIMEC la acción está reportada con el 100% de cumplimiento. Se revisó que en el Plan Anual de Trabajo incluido en el Plan del Sistema de Gestión de la Seguridad y Salud en el Trabajo  GCO-GTH-PL006, se incluyó la actividad de la actualización de la matriz IPEVR.
Sin embargo, dado a que aún está pendiente la normalización del Manual del SGSST en el sistema de gestión, aún no se puede solicitar el cierre del hallazgo. Se le solicita al equipo técnico de la DGTH gestionar el proceso de aprobación metodológica con la OAP lo más pronto posible.</t>
  </si>
  <si>
    <t>504 - 2024</t>
  </si>
  <si>
    <t>Incluir un control tipo semáforo en el formato Matriz de seguimiento investigación de accidentes e incidentes de trabajo GCO-GTH-F034, que permita alertar los periodos para el cumplimiento de reportes e investigaciones y garantizar la oportunidad de los términos perentorios para la Investigación de incidentes, accidentes de trabajo y enfermedades laborales.</t>
  </si>
  <si>
    <t>El 05 de noviembre de 2025 se envió a la SGI el documento con ajustes realizados de acuerdo a observaciones realizadas por el profesional de la subsecretaría</t>
  </si>
  <si>
    <t>Se consultará con mayor frecuencia a la SGI el proceso de revisión y aprobación del documento, para su posterior envió a la OAP</t>
  </si>
  <si>
    <t>El equipo de trabajo del SGSST realizó mesas de trabajo para lograr la actualización del formato GCO-GTH-F034, posteriormente lo remitieron a la promotora de mejora del proceso de Gerencia del talento humano. Sin embargo, dado que en el cronograma de actualización documental está programada para el segundo trimestre la actualización del Procedimiento Identificación de Peligros, Evaluación y Valoración de los Riesgos en el Sistema de Gestión de Seguridad y Salud en el Trabajo SGSST, por lo que se requiere enviar el paquete completo de documentos para surtir el trámite de aprobación por parte de la Subsecretaría de Gestión Institucional y posteriormente la Oficina Asesora de Planeación.</t>
  </si>
  <si>
    <t>El equipo SST realizó la formulación de la actualización del Procedimiento Reporte e investigación de incidentes, accidentes de trabajo, accidentes de tránsito y siniestros viales GCO-GTH-P005, así como, el Formato Matriz de seguimiento investigación de incidentes, accidentes de trabajo y siniestros viales GCO-GTH-F034, los cuales se encuentran en proceso de retroalimentación por parte de la Subsecretaría de Gestión Institucional desde el 22/07/2025.</t>
  </si>
  <si>
    <t>El 06/10/2025 la promotora para la mejora del proceso de Gerencia del Talento Humano, remitió las observaciones realizadas al Procedimiento reporte de investigación de incidentes, accidentes de trabajo, accidentes de tránsito y siniestros viales GCO-GTH-P005, a uno de los asesores de la ARL para revisión y análisis de la retroalimentación realizada por el promotor de la SGI, el 17/10/2025, se reiteró la solicitud.</t>
  </si>
  <si>
    <t>El 05/11/2025 el equipo SST envío el Procedimiento reporte de investigación de incidentes, accidentes de trabajo, accidentes de tránsito y siniestros viales GCO-GTH-P005 y los formatos relacionados, entre ellos el formato Matriz de seguimiento investigación de accidentes e incidentes de trabajo GCO-GTH-F034, con la atención a las observaciones realizadas por la promotora para la mejora del Proceso de Gerencia del Talento Humano. El 06/11/2025 revisé las observaciones realizadas en el texto del documento, ajusté el diagrama de flujo conforme a las observaciones realizadas y remití el documento a Octavio Remigio - Promotor para la mejora del Proceso de Gestión Corporativa Institucional.</t>
  </si>
  <si>
    <t>Definir los criterios de evaluación y metodología para medir la eficiencia de las capacitaciones con el propósito de identificar el nivel de comprensión de las temáticas en relación a los accidentes de trabajo.</t>
  </si>
  <si>
    <t>Se consultará con mayor frecuencia a la SGI el proceso de revisión y aprobación del documento, para su posterior envió a la OAP.</t>
  </si>
  <si>
    <t>Se ajustan los nombres de las evidencias, dado que en el reporte anterior la inclusión de las tildes no deja consultar los documentos.
Se formuló el manual del SG-SST el cual contiene el numeral 1.3.9 Programa de sensibilización y capacitación en SST, donde se incluye el sub-numeral 1.3.9.2. Identificación de necesidades, definiendo como uno de los temas principales de necesidad el Análisis de las causas de los accidentes de trabajo, que incluye lo relacionado con reporte e investigación de accidentes. Este manual se remitió al Despacho de la Subsecretaría de Gestión Institucional para revisión, retroalimentación o aprobación, con el propósito de continuar el trámite de revisión metodológica en la Oficina Asesora de Planeación.</t>
  </si>
  <si>
    <t>Se formuló el documento Manual del SGSST, en el cual se incluyeron los criterios de evaluación para medir la eficiencia de las capacitaciones del SGSST. 
El documento se encuentra en proceso de revisión y aprobación en la Subsecretaría de Gestión Institucional, para dar continuidad a la revisión metodológica de la Oficina Asesora de Planeación.</t>
  </si>
  <si>
    <t>Medir las capacitaciones en materia de accidentalidad a través de evaluaciones.</t>
  </si>
  <si>
    <t>Se ajustan los nombres de las evidencias, dado que en el reporte anterior la inclusión de las tildes no deja consultar los documentos.
Se formuló el manual del SG-SST el cual contiene el numeral 1.3.9 Programa de sensibilización y capacitación en SST, donde se incluye el sub-numeral 1.3.9.2. Identificación de necesidades, definiendo como uno de los temas principales de necesidad el Análisis de las causas de los accidentes de trabajo, que incluye lo relacionado con reporte e investigación de accidentes. Este manual se remitió al Despacho de la Subsecretaría de Gestión Institucional para revisión, retroalimentación o aprobación, con el propósito de continuar el trámite de revisión metodológica en la Oficina Asesora de Planeación.
Se esta a la espera de formalización del Manual SST para medir la evaluación de validación del conocimiento aprendido, de la información impartida a los servidores públicos o contratistas, para garantizar la asimilación del conocimiento adquirido.</t>
  </si>
  <si>
    <t>En consideración a que el Manual del SGSST está en proceso de retroalimentación por parte de la Subsecretaría de Gestión Institucional, y que esta actividad depende de la creación del documento en el Sistema de Gestión, aún no se ha ejecutado. Sin embargo, con el fin de dar cumplimiento oportuno a la acción se dará inicio a los procesos de evaluación de las capacitaciones al SST en los meses de septiembre y octubre de la vigencia.</t>
  </si>
  <si>
    <t>Para los meses de septiembre y octubre se realizaron dos (2) capacitaciones en materia de accidentalidad, en la cual se incluyo la evaluación de la misma. 
De acuerdo con la evaluación realizada, se obtuvo los siguientes resultados:
*09-09-2025: De un total de 34 evaluados, 32 contestaron de manera correcta, y 2 contestaron de manera incorrecta, dando un 94% de comprensión del tema expuesto.
*20-10-2025: De un total de 56 evaluados, 51 contestaron de manera correcta, y 5 contestaron de manera incorrecta, dando un 91% de comprensión del tema expuesto.</t>
  </si>
  <si>
    <t>Se registro el avance al 100% en el MIMEC así como, se cargaron las evidencias correspondientes en las que se constató que las capacitaciones en materia de accidentes de trabajo fueron evaluadas.
Sin embargo, dado a que aún está pendiente la normalización del Manual del SGSST en el sistema de gestión, aún no se puede solicitar el cierre del hallazgo. Se le solicita al equipo técnico de la DGTH gestionar el proceso de aprobación metodológica con la OAP lo más pronto posible.</t>
  </si>
  <si>
    <t>Solicitar el curso de 50 horas / 20 horas del SST a los jefes de dependencia, jefes de oficina del nivel central e integrantes del COPASST y Alcaldes Locales.</t>
  </si>
  <si>
    <t>Se radico memorando No. 20254100139553 con asunto: "obligatoriedad capacitación virtual de cincuenta (50) horas en el Sistema de la Seguridad y Salud en el Trabajo - SG SST para directivos, jefes de área y personal asociado a la ejecución del SG SST", enviado a los jefes de dependencia, jefes de oficina del nivel central e integrantes del COPASTT y Alcaldes Locales.</t>
  </si>
  <si>
    <t>La actividad se cumplió al 100% durante el segundo trimestre del año.</t>
  </si>
  <si>
    <t>Realizar seguimiento a la ejecución del curso de 50 horas/ 20 horas del SST dirigido a jefes de área, jefes de oficina, COPASST y de Alcaldías locales.</t>
  </si>
  <si>
    <t>El día 03/09/2025 la ARL Positiva informa que ya no se puede realizar inscripción masiva de personal para la realización del curso 50/20 horas del SST en la plataforma Posipedia de la ARL.
El día 26/09/2025 En reunión mensual con Referentes SST de las Alcaldías Locales, se dio la instrucción de realizar la inscripción individual al curso 50/20 horas del SST en la plataforma Posipedia de la ARL, del personal jefe de área y jefes de oficina en alcaldías locales, lo anterior teniendo en cuenta la respuesta de la ARL.</t>
  </si>
  <si>
    <t>En el mes de noviembre en la reunión con referentes SST se realizará seguimiento y verificación de realización de los cursos de 50 y 20 horas del SST</t>
  </si>
  <si>
    <t>Se envió correo a la ARL Positiva con el fin de realizar seguimiento al proceso de registro de usuarios en la plataforma de la ARL para la realización de cursos de 50/20 horas del SG-SST, dado que por fallas en la plataforma virtual de la ARL Positiva, no se ha realizado el registro de los cursos, ocasionando demoras en el inicio del mismo.</t>
  </si>
  <si>
    <t>A la fecha la plataforma de la ARL Positiva sigue presentando fallas tecnológicas, lo que ha dificultado el registro de las y los servidores para el inicio de los cursos.
Nota: Se solicitará ampliación del plazo para cumplir efectivamente la actividad dados los problemas externos que se están presentando.</t>
  </si>
  <si>
    <t>Conforme a lo informado por el equipo SST las fallas técnicas de la Plataforma de la ARL Positiva impactaron el desarrollo de esta actividad. Sin embargo, se evidencia que se cuenta con un seguimiento, conforme al indicador se deben realizar dos (2) seguimientos. Por tanto se solicita que para el mes de noviembre se realice el segundo seguimiento.</t>
  </si>
  <si>
    <t>505 - 2024</t>
  </si>
  <si>
    <t>Elaborar un (1) Manual del SGSST, en el cual se incluya el cumplimiento de los requisitos conforme al Decreto 1072 de 2015 y Resolución 0312 del 2019, con el objetivo de hacer seguimiento a las actividades de obligatorio cumplimiento, así como sus responsables y alcances en las diferentes fases del ciclo PHVA para el SGSST.</t>
  </si>
  <si>
    <t>Se ajustan los nombres de las evidencias, dado que en el reporte anterior la inclusión de las tildes no deja consultar los documentos.
Se formuló el manual del SG-SST el cual contiene los numerales 1.4.2. Evaluación Inicial del Sistema de Gestión y 1.4.3.1. Estructuración de los planes de trabajo del SG-SST, los cuales permite identificar y crear las actividades para dar cumplimiento a los requisitos normativos dentro de los planes de trabajo del SG-SST en nivel central y alcaldías locales. Este manual se remitió al Despacho de la Subsecretaría de Gestión Institucional para revisión, retroalimentación o aprobación, con el propósito de continuar el trámite de revisión metodológica en la Oficina Asesora de Planeación.</t>
  </si>
  <si>
    <t>Se formuló el documento Manual del SGSST, en el cual se incluyeron los requisitos conforme al Decreto 1072 de 2015 y Resolución 0312 del 2019, con el objetivo de hacer seguimiento a las actividades de obligatorio cumplimiento, así como sus responsables y alcances en las diferentes fases del ciclo PHVA para el SGSST. 
El documento se encuentra en proceso de revisión y aprobación en la Subsecretaría de Gestión Institucional, para dar continuidad a la revisión metodológica de la Oficina Asesora de Planeación.</t>
  </si>
  <si>
    <t>Incluir la revisión anual por parte del Comité Institucional de Gestión y Desempeño en el plan de trabajo anual del SGSST 2025.</t>
  </si>
  <si>
    <t>En el plan de trabajo 2025 del SG-SST de nivel central se incluyó la actividad "Desarrollar la revisión por la dirección del SG SST de la vigencia 2025".
Por otra parte, en la sesión del 27/03/2025 del comité institucional de gestión y desempeño se incluyó un punto en la agenda para presentar los resultados 2024 del Plan del SGSST.</t>
  </si>
  <si>
    <t>506 - 2024</t>
  </si>
  <si>
    <t>Elaborar un (1) Manual del SGSST, en el cual se incluya el mantenimiento preventivo y correctivo de los equipos médicos y de emergencias, asociados al sistema de la seguridad y salud en el trabajo.</t>
  </si>
  <si>
    <t>Se formuló el manual del SG-SST el cual contiene el numeral 1.6.3. Plan de mantenimiento de equipos de emergencia y médicos. Este manual se remitió al Despacho de la Subsecretaría de Gestión Institucional para revisión, retroalimentación o aprobación, con el propósito de continuar el trámite de revisión metodológica en la Oficina Asesora de Planeación.</t>
  </si>
  <si>
    <t>Se formuló el documento Manual del SGSST, en el cual se incluyo el mantenimiento preventivo y correctivo de los equipos médicos y de emergencias, asociados al sistema de la seguridad y salud en el trabajo.
El documento se encuentra en proceso de revisión y aprobación en la Subsecretaría de Gestión Institucional, para dar continuidad a la revisión metodológica de la Oficina Asesora de Planeación.</t>
  </si>
  <si>
    <t>515 - 2024</t>
  </si>
  <si>
    <t>Los responsables del SG-SST, trimestralmente realizarán inspecciones a los extintores, y cuando sea necesario, remitirán alertas tempranas informando el estado de los elementos a los responsables del mantenimiento preventivo o correctivo de la Dirección Administrativa. Como evidencia quedarán los formatos GCO-GTH-F067 Inspección extintor contra incendios, debidamente diligenciados y los correos electrónicos de alerta temprana.</t>
  </si>
  <si>
    <t>Se realizó en el mes de marzo una (1) inspección a los extintores del nivel central.</t>
  </si>
  <si>
    <t>Se realizó en el mes de junio inspección a los extintores del nivel central y se genero alerta al área administrativa</t>
  </si>
  <si>
    <t>La actividad está programada para cumplirse al 100% en el mes de octubre, dado que su ejecución está formulada de manera trimestral.
Nota: Se han realizado dos (2) seguimientos anteriores.</t>
  </si>
  <si>
    <t>El 17/09/2025 se realizó inspección de extintores del nivel central, sin novedad, por lo cual No se generaron alertas tempranas a la Dirección Administrativa</t>
  </si>
  <si>
    <t>Se cumplió en el mes de septiembre de 2025.</t>
  </si>
  <si>
    <t>Incluir en el componente de acciones de mejora del Plan de Trabajo Anual en Seguridad y Salud en el Trabajo GCO-GTH-PL006, la actividad de seguimiento al cumplimiento de acciones de mejora.</t>
  </si>
  <si>
    <t>Gestionar un memorando desde el Despacho que respalde y comunique la obligatoriedad de la ejecución de los reportes e investigaciones de accidentes de trabajo, accidentes de tránsito y siniestros viales, en los tiempos establecidos en la normativa vigente, para las Alcaldías Locales y Nivel Central.</t>
  </si>
  <si>
    <t>Formular una (1) encuesta dirigida a los miembros del Comité Institucional de Gestión y Desempeño, con el propósito de lograr la revisión y retroalimentación por parte de la Alta Dirección al Sistema de Gestión de la Seguridad y Salud en el Trabajo.</t>
  </si>
  <si>
    <t>Aplicar una (1) encuesta que permita identificar aspectos de mejora para el Sistema de Gestión de la Seguridad y Salud en el Trabajo, la cual deberá desarrollarse en el marco de una sesión del Comité Institucional de Gestión y Desempeño, con el propósito de lograr la revisión y retroalimentación por parte de la Alta Dirección.</t>
  </si>
  <si>
    <t>Generar un cronograma de las reuniones del Copasst.</t>
  </si>
  <si>
    <t>Ejecutar el cronograma de las reuniones del Copasst.</t>
  </si>
  <si>
    <t>Designar formalmente al responsable del proceso de actualización de la  evaluación y control de riesgos.</t>
  </si>
  <si>
    <t xml:space="preserve">Creación del formato para la identificación de peligros viales </t>
  </si>
  <si>
    <t>Implementar un procedimiento para la creación y/o actualización de la matriz de  peligros viales articulada con el SG-SST</t>
  </si>
  <si>
    <t xml:space="preserve">Actualización del Plan Estratégico de Seguridad Vial PESV Código: GCO-GCI-PL001 </t>
  </si>
  <si>
    <t xml:space="preserve">Solicitud de eliminación del formato GCO-GTH-F051 formato prueba practica de conductores. </t>
  </si>
  <si>
    <t>Formular un Cronograma de intervención para el archivo de gestión de la DGTH</t>
  </si>
  <si>
    <t>Fortalecer la cultura organizacional al interior del equipo de Gestión del Talento Humano, a través de dos (2) talleres en Gestión documental enfocados en los temas de producción, organización, préstamo, consulta y devolución documental.</t>
  </si>
  <si>
    <t>El 10/11/2025 la SGI devolvió el Procedimiento Reporte de investigación de incidentes, accidentes de trabajo, accidentes de tránsito y siniestros viales GCO-GTH-P005 y sus formatos anexos con observaciones de carácter técnico los cuales fueron trasladados al equipo SST el 11/11/2025 para su revisión y ajustes correspondientes.
El 25/11/2025 se consultó al equipo SST el grado de avance en la atención a las observaciones con el propósito de continuar el trámite metodológico.</t>
  </si>
  <si>
    <t>Se revisó que la acción de mejora se cumplió de manera extemporánea el 08/04/2025. Sin embargo, dado a que aun esta pendiente la normalización del Manual del SGSST en el sistema de gestión, aun no se puede solicitar el cierre del hallazgo. Se le solicita al equipo técnico de la DGTH gestionar el proceso de aprobación metodológica con la OAP lo mas pronto posible.</t>
  </si>
  <si>
    <t>Se revisó que la acción de mejora se cumplió al 100% oportunamente y está debidamente reportada en el MIMEC. 
Sin embargo, dado a que aun esta pendiente la normalización del Manual del SGSST en el sistema de gestión, aun no se puede solicitar el cierre del hallazgo. Se le solicita al equipo técnico de la DGTH gestionar el proceso de aprobación metodológica con la OAP lo mas pronto posible.</t>
  </si>
  <si>
    <t>Se reportó avance del 100% en el MIMEC, como evidencias se cargaron dos (2) memorandos solicitando la disposición de los recursos presupuestales necesarios para la asignación del referente SST en las Alcaldías Locales. Adicional se gestionó la inclusión del perfil profesional del referente SST en el Anexo Técnico asociado a las Instrucciones para la solicitud de Acreditación de No Existencia o Insuficiencia de Personal GCO-GCI-IN034, el cual ya está publicado MATIZ.
Sin embargo, dado a que aún está pendiente la normalización del Manual del SGSST en el sistema de gestión, aún no se puede solicitar el cierre del hallazgo. Se le solicita al equipo técnico de la DGTH gestionar el proceso de aprobación metodológica con la OAP lo más pronto posible.</t>
  </si>
  <si>
    <t>Auditoria interna al Plan estratégico de seguridad vial</t>
  </si>
  <si>
    <t>Auditoría Interna al Sistema de Gestión Documental</t>
  </si>
  <si>
    <t>Seguimiento 8</t>
  </si>
  <si>
    <t>• 12/12/25: Se recordó al equipo técnico del SGSST de la DGTH la atención a las observaciones realizadas por la analista de la OAP al Manual del SGSST, solicitando su remisión con carácter urgente.
• 15/12/25: El equipo del SGSST remitió el documento para revisión.
• 17/12/25: Verifiqué la conformidad en la atención de las observaciones tratadas por el equipo SGSST y envié el documento al Promotor para la mejora de la SGI.
• 18/12/25: El Promotor de la SGI revisó el documento y lo remitió nuevamente a la analista de la OAP para continuar con el trámite correspondiente.</t>
  </si>
  <si>
    <t xml:space="preserve">Debido a que continua las fallas en la plataforma de la ARL Positiva, la cual dificulta la realización de los cursos de 50 y 20 horas, se realizaron las a siguientes acciones de seguimiento:
El día 27 de noviembre se envió correo de convocatoria a Reunión con referentes SST del mes de noviembre, incluyendo como temas a tratar, el seguimiento a la realización de los cursos, por parte del personal en las alcaldías locales. 
El día 28 de noviembre, se realiza la reunión con Referentes SST, y en seguimiento realizado y debido a las dificultades con la plataforma de la ARL Positiva, se dio la instrucción que las alcaldías locales pueden gestionar la realización de los cursos, por medio de empresas y plataformas diferentes a la de la ARL Positiva, que estén validadas por el Ministerio de Trabajo.
 </t>
  </si>
  <si>
    <t>El día 02 de diciembre se envío correo solicitando diligenciamiento de formato de reporte de personal que ya ha realizado curso, y faltantes.</t>
  </si>
  <si>
    <t>El 17/12/2025 a través de correo electrónico se le reiteró la consulta al equipo técnico del SGSST el avance en la atención de las observaciones realizadas al procedimiento por parte de la Subsecretaría.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</si>
</sst>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name val="Calibri"/>
      <family val="2"/>
      <scheme val="minor"/>
    </font>
    <font>
      <sz val="9"/>
      <color indexed="81"/>
      <name val="Tahoma"/>
      <family val="2"/>
    </font>
    <font>
      <b/>
      <sz val="9"/>
      <color indexed="81"/>
      <name val="Tahoma"/>
      <family val="2"/>
    </font>
    <font>
      <sz val="10"/>
      <color theme="1"/>
      <name val="Garamond"/>
      <family val="1"/>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FFFF0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rgb="FF000000"/>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cellStyleXfs>
  <cellXfs count="30">
    <xf numFmtId="0" fontId="0" fillId="0" borderId="0" xfId="0"/>
    <xf numFmtId="0" fontId="18" fillId="0" borderId="10" xfId="0" applyFont="1" applyBorder="1" applyAlignment="1">
      <alignment horizontal="center" vertical="center" wrapText="1"/>
    </xf>
    <xf numFmtId="0" fontId="18" fillId="0" borderId="11" xfId="0" applyFont="1" applyBorder="1" applyAlignment="1">
      <alignment horizontal="left" wrapText="1"/>
    </xf>
    <xf numFmtId="0" fontId="18" fillId="0" borderId="12" xfId="0" applyFont="1" applyBorder="1" applyAlignment="1">
      <alignment wrapText="1"/>
    </xf>
    <xf numFmtId="0" fontId="18" fillId="0" borderId="0" xfId="0" applyFont="1" applyAlignment="1">
      <alignment horizontal="left"/>
    </xf>
    <xf numFmtId="0" fontId="19" fillId="34" borderId="10"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5" borderId="10" xfId="0" applyFont="1" applyFill="1" applyBorder="1" applyAlignment="1">
      <alignment horizontal="center" vertical="center" wrapText="1"/>
    </xf>
    <xf numFmtId="0" fontId="18" fillId="0" borderId="0" xfId="0" applyFont="1"/>
    <xf numFmtId="14" fontId="18" fillId="0" borderId="10" xfId="0" applyNumberFormat="1" applyFont="1" applyBorder="1" applyAlignment="1">
      <alignment horizontal="center" vertical="center" wrapText="1"/>
    </xf>
    <xf numFmtId="0" fontId="18" fillId="0" borderId="0" xfId="0" applyFont="1" applyAlignment="1">
      <alignment vertical="center"/>
    </xf>
    <xf numFmtId="14" fontId="18" fillId="0" borderId="10" xfId="0" applyNumberFormat="1" applyFont="1" applyBorder="1" applyAlignment="1">
      <alignment horizontal="center" vertical="center"/>
    </xf>
    <xf numFmtId="0" fontId="18" fillId="0" borderId="10" xfId="0" applyFont="1" applyBorder="1" applyAlignment="1">
      <alignment vertical="center"/>
    </xf>
    <xf numFmtId="0" fontId="18" fillId="0" borderId="10" xfId="0" applyFont="1" applyBorder="1" applyAlignment="1">
      <alignment vertical="center" wrapText="1"/>
    </xf>
    <xf numFmtId="9" fontId="18" fillId="0" borderId="10" xfId="42" applyFont="1" applyFill="1" applyBorder="1" applyAlignment="1">
      <alignment horizontal="center" vertical="center" wrapText="1"/>
    </xf>
    <xf numFmtId="14" fontId="18" fillId="36" borderId="10" xfId="0" applyNumberFormat="1" applyFont="1" applyFill="1" applyBorder="1" applyAlignment="1">
      <alignment horizontal="center" vertical="center" wrapText="1"/>
    </xf>
    <xf numFmtId="0" fontId="18" fillId="0" borderId="10" xfId="0" applyFont="1" applyBorder="1" applyAlignment="1">
      <alignment vertical="top" wrapText="1"/>
    </xf>
    <xf numFmtId="0" fontId="22" fillId="0" borderId="10" xfId="0" applyFont="1" applyBorder="1" applyAlignment="1">
      <alignment horizontal="center" vertical="center" wrapText="1"/>
    </xf>
    <xf numFmtId="14" fontId="22" fillId="0" borderId="10" xfId="0" applyNumberFormat="1" applyFont="1" applyBorder="1" applyAlignment="1">
      <alignment horizontal="center" vertical="center" wrapText="1"/>
    </xf>
    <xf numFmtId="0" fontId="22" fillId="0" borderId="10" xfId="0" applyFont="1" applyBorder="1"/>
    <xf numFmtId="0" fontId="22" fillId="0" borderId="10" xfId="0" applyFont="1" applyBorder="1" applyAlignment="1">
      <alignment horizontal="center" vertical="center"/>
    </xf>
    <xf numFmtId="14" fontId="22" fillId="0" borderId="10" xfId="0" applyNumberFormat="1" applyFont="1" applyBorder="1" applyAlignment="1">
      <alignment horizontal="center" vertical="center"/>
    </xf>
    <xf numFmtId="0" fontId="18" fillId="36" borderId="10" xfId="0" applyFont="1" applyFill="1" applyBorder="1" applyAlignment="1">
      <alignment horizontal="center" vertical="center" wrapText="1"/>
    </xf>
    <xf numFmtId="0" fontId="18" fillId="36" borderId="10" xfId="0" applyFont="1" applyFill="1" applyBorder="1" applyAlignment="1">
      <alignment vertical="center" wrapText="1"/>
    </xf>
    <xf numFmtId="9" fontId="18" fillId="0" borderId="10" xfId="42" applyFont="1" applyFill="1" applyBorder="1" applyAlignment="1">
      <alignment horizontal="center" vertical="center" wrapText="1"/>
    </xf>
    <xf numFmtId="0" fontId="18" fillId="0" borderId="10"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0" xfId="0" applyFont="1" applyBorder="1" applyAlignment="1">
      <alignment horizontal="center"/>
    </xf>
    <xf numFmtId="0" fontId="22" fillId="0" borderId="10" xfId="0" applyFont="1" applyBorder="1" applyAlignment="1">
      <alignment horizontal="center" vertical="center"/>
    </xf>
    <xf numFmtId="14" fontId="22" fillId="0" borderId="10" xfId="0" applyNumberFormat="1" applyFont="1" applyBorder="1" applyAlignment="1">
      <alignment vertic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Porcentaje" xfId="42" builtinId="5"/>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ocumenttasks/documenttask1.xml><?xml version="1.0" encoding="utf-8"?>
<Tasks xmlns="http://schemas.microsoft.com/office/tasks/2019/documenttasks">
  <Task id="{F299B92D-712F-4968-B1CC-68D6FE39636A}">
    <Anchor>
      <Comment id="{42493650-C439-4073-97DD-8E28EAF75B30}"/>
    </Anchor>
    <History>
      <Event time="2025-04-01T01:32:10.31" id="{3AD901C6-A114-48B9-B35E-2023B8E2FB86}">
        <Attribution userId="S::marcela.poloche@gobiernobogota.gov.co::e17fbc30-8278-4d76-a613-049e22ea275f" userName="Marcela Jannet Poloche Loaiza" userProvider="AD"/>
        <Anchor>
          <Comment id="{42493650-C439-4073-97DD-8E28EAF75B30}"/>
        </Anchor>
        <Create/>
      </Event>
      <Event time="2025-04-01T01:32:10.31" id="{25FDE7A5-F917-48E0-B1B0-FC31F951C3E6}">
        <Attribution userId="S::marcela.poloche@gobiernobogota.gov.co::e17fbc30-8278-4d76-a613-049e22ea275f" userName="Marcela Jannet Poloche Loaiza" userProvider="AD"/>
        <Anchor>
          <Comment id="{42493650-C439-4073-97DD-8E28EAF75B30}"/>
        </Anchor>
        <Assign userId="S::joseg.corderog@gobiernobogota.gov.co::ac8c5f67-00dc-4c2e-b8cc-b84807441a06" userName="Jose Giovanni Cordero Gutierrez" userProvider="AD"/>
      </Event>
      <Event time="2025-04-01T01:32:10.31" id="{A9566FF7-24E2-463E-8DD0-98023CAE2C60}">
        <Attribution userId="S::marcela.poloche@gobiernobogota.gov.co::e17fbc30-8278-4d76-a613-049e22ea275f" userName="Marcela Jannet Poloche Loaiza" userProvider="AD"/>
        <Anchor>
          <Comment id="{42493650-C439-4073-97DD-8E28EAF75B30}"/>
        </Anchor>
        <SetTitle title="@Jose Giovanni Cordero Gutierrez , @Diego Alejandro Ordoñez Moscoso y @Jhoimar Octavio Loaiza Vasquez por favor realizar el reporte y cargar las evidencias de cumplimiento en la carpeta one drive dispuesta para la actividad."/>
      </Event>
    </History>
  </Task>
  <Task id="{297CBF4D-BFEF-4A58-969E-0793E446A25F}">
    <Anchor>
      <Comment id="{5D5B5B3D-D26A-4AC6-9D76-17309EDC5BF6}"/>
    </Anchor>
    <History>
      <Event time="2025-11-13T21:28:38.66" id="{F43D785B-A9B6-4BE9-9F1A-10857CF91F73}">
        <Attribution userId="S::marcela.poloche@gobiernobogota.gov.co::e17fbc30-8278-4d76-a613-049e22ea275f" userName="Marcela Jannet Poloche Loaiza" userProvider="AD"/>
        <Anchor>
          <Comment id="{5D5B5B3D-D26A-4AC6-9D76-17309EDC5BF6}"/>
        </Anchor>
        <Create/>
      </Event>
      <Event time="2025-11-13T21:28:38.66" id="{87E98FD8-860F-4F11-AC83-9E9C2C806F88}">
        <Attribution userId="S::marcela.poloche@gobiernobogota.gov.co::e17fbc30-8278-4d76-a613-049e22ea275f" userName="Marcela Jannet Poloche Loaiza" userProvider="AD"/>
        <Anchor>
          <Comment id="{5D5B5B3D-D26A-4AC6-9D76-17309EDC5BF6}"/>
        </Anchor>
        <Assign userId="S::joseg.corderog@gobiernobogota.gov.co::ac8c5f67-00dc-4c2e-b8cc-b84807441a06" userName="Jose Giovanni Cordero Gutierrez" userProvider="AD"/>
      </Event>
      <Event time="2025-11-13T21:28:38.66" id="{AFAB565C-8C26-43C5-870E-DF199404DE90}">
        <Attribution userId="S::marcela.poloche@gobiernobogota.gov.co::e17fbc30-8278-4d76-a613-049e22ea275f" userName="Marcela Jannet Poloche Loaiza" userProvider="AD"/>
        <Anchor>
          <Comment id="{5D5B5B3D-D26A-4AC6-9D76-17309EDC5BF6}"/>
        </Anchor>
        <SetTitle title="@Jose Giovanni Cordero Gutierrez y @Diego Alejandro Ordoñez Moscoso por favor incluir las fechas conforme a la planeación 2026. Recordar que los tiempos deben quedar articulados entre todos los instrumentos de control y monitoreo."/>
      </Event>
    </History>
  </Task>
  <Task id="{F39CBC6A-0B93-481D-AD37-D0FB9FD34A64}">
    <Anchor>
      <Comment id="{2A696952-19F8-49AB-BF4A-66D381EA24C0}"/>
    </Anchor>
    <History>
      <Event time="2025-12-19T01:16:42.60" id="{64235809-FE58-4BC0-B5E8-DFC0DF04906A}">
        <Attribution userId="S::marcela.poloche@gobiernobogota.gov.co::e17fbc30-8278-4d76-a613-049e22ea275f" userName="Marcela Jannet Poloche Loaiza" userProvider="AD"/>
        <Anchor>
          <Comment id="{2A696952-19F8-49AB-BF4A-66D381EA24C0}"/>
        </Anchor>
        <Create/>
      </Event>
      <Event time="2025-12-19T01:16:42.60" id="{FDACA995-DAE3-4B8A-92E6-68093A42AB87}">
        <Attribution userId="S::marcela.poloche@gobiernobogota.gov.co::e17fbc30-8278-4d76-a613-049e22ea275f" userName="Marcela Jannet Poloche Loaiza" userProvider="AD"/>
        <Anchor>
          <Comment id="{2A696952-19F8-49AB-BF4A-66D381EA24C0}"/>
        </Anchor>
        <Assign userId="S::Arl.Positiva1@gobiernobogota.gov.co::1986ad3b-7e80-44b7-b4ad-9440d3ad6e53" userName="Diego Alejandro Ordoñez Moscoso" userProvider="AD"/>
      </Event>
      <Event time="2025-12-19T01:16:42.60" id="{B0EA651D-AD56-49D1-B906-41ED93C56CDE}">
        <Attribution userId="S::marcela.poloche@gobiernobogota.gov.co::e17fbc30-8278-4d76-a613-049e22ea275f" userName="Marcela Jannet Poloche Loaiza" userProvider="AD"/>
        <Anchor>
          <Comment id="{2A696952-19F8-49AB-BF4A-66D381EA24C0}"/>
        </Anchor>
        <SetTitle title="@Diego Alejandro Ordoñez Moscoso y @Jose Giovanni Cordero Gutierrez que avances se tienen al respecto?"/>
      </Event>
    </History>
  </Task>
  <Task id="{6FB8F1E7-D966-49A7-8CAB-0DD69519ACF7}">
    <Anchor>
      <Comment id="{A23C690E-5002-4F8D-87C0-5AA600FA57FB}"/>
    </Anchor>
    <History>
      <Event time="2025-11-25T20:54:42.35" id="{7E2D1173-9CDE-4B87-997A-51C970C65821}">
        <Attribution userId="S::marcela.poloche@gobiernobogota.gov.co::e17fbc30-8278-4d76-a613-049e22ea275f" userName="Marcela Jannet Poloche Loaiza" userProvider="AD"/>
        <Anchor>
          <Comment id="{A23C690E-5002-4F8D-87C0-5AA600FA57FB}"/>
        </Anchor>
        <Create/>
      </Event>
      <Event time="2025-11-25T20:54:42.35" id="{018D29EB-F8A7-4C9A-B05E-2EDCC18FEAD6}">
        <Attribution userId="S::marcela.poloche@gobiernobogota.gov.co::e17fbc30-8278-4d76-a613-049e22ea275f" userName="Marcela Jannet Poloche Loaiza" userProvider="AD"/>
        <Anchor>
          <Comment id="{A23C690E-5002-4F8D-87C0-5AA600FA57FB}"/>
        </Anchor>
        <Assign userId="S::joseg.corderog@gobiernobogota.gov.co::ac8c5f67-00dc-4c2e-b8cc-b84807441a06" userName="Jose Giovanni Cordero Gutierrez" userProvider="AD"/>
      </Event>
      <Event time="2025-11-25T20:54:42.35" id="{A840E009-D165-4644-9F03-79D41C7477CF}">
        <Attribution userId="S::marcela.poloche@gobiernobogota.gov.co::e17fbc30-8278-4d76-a613-049e22ea275f" userName="Marcela Jannet Poloche Loaiza" userProvider="AD"/>
        <Anchor>
          <Comment id="{A23C690E-5002-4F8D-87C0-5AA600FA57FB}"/>
        </Anchor>
        <SetTitle title="@Jose Giovanni Cordero Gutierrez y @Diego Alejandro Ordoñez Moscoso por favor incluir la descripción del avance de la actividad para el mes de noviembre y cargar evidencias en la carpeta para reportarla cumplida"/>
      </Event>
    </History>
  </Task>
  <Task id="{E7029FE9-32B0-45F6-88C5-94C448FF23DA}">
    <Anchor>
      <Comment id="{0B740484-8286-4BFA-AB84-EB8C56CCC376}"/>
    </Anchor>
    <History>
      <Event time="2025-04-01T01:17:19.28" id="{145054A0-B5BE-4442-A109-0D51D7CCE576}">
        <Attribution userId="S::marcela.poloche@gobiernobogota.gov.co::e17fbc30-8278-4d76-a613-049e22ea275f" userName="Marcela Jannet Poloche Loaiza" userProvider="AD"/>
        <Anchor>
          <Comment id="{0B740484-8286-4BFA-AB84-EB8C56CCC376}"/>
        </Anchor>
        <Create/>
      </Event>
      <Event time="2025-04-01T01:17:19.28" id="{837296AA-B336-4888-AAD4-CAB9851C4954}">
        <Attribution userId="S::marcela.poloche@gobiernobogota.gov.co::e17fbc30-8278-4d76-a613-049e22ea275f" userName="Marcela Jannet Poloche Loaiza" userProvider="AD"/>
        <Anchor>
          <Comment id="{0B740484-8286-4BFA-AB84-EB8C56CCC376}"/>
        </Anchor>
        <Assign userId="S::joseg.corderog@gobiernobogota.gov.co::ac8c5f67-00dc-4c2e-b8cc-b84807441a06" userName="Jose Giovanni Cordero Gutierrez" userProvider="AD"/>
      </Event>
      <Event time="2025-04-01T01:17:19.28" id="{2BBC9558-483F-4DA3-ABE1-B3D5574AF8BA}">
        <Attribution userId="S::marcela.poloche@gobiernobogota.gov.co::e17fbc30-8278-4d76-a613-049e22ea275f" userName="Marcela Jannet Poloche Loaiza" userProvider="AD"/>
        <Anchor>
          <Comment id="{0B740484-8286-4BFA-AB84-EB8C56CCC376}"/>
        </Anchor>
        <SetTitle title="@Jose Giovanni Cordero Gutierrez y @Diego Alejandro Ordoñez Moscoso por favor generar el reporte de la actividad y cargar la evidencia de cumplimiento en la carpeta one drive dispuesta para la actividad."/>
      </Event>
    </History>
  </Task>
  <Task id="{14DE99EB-5E8D-4328-B26D-365700B9A43E}">
    <Anchor>
      <Comment id="{A47948BC-DC79-45D0-983D-726225D63E3B}"/>
    </Anchor>
    <History>
      <Event time="2025-12-19T01:22:46.54" id="{ED328E72-387A-4DED-88CF-F203BE49125F}">
        <Attribution userId="S::marcela.poloche@gobiernobogota.gov.co::e17fbc30-8278-4d76-a613-049e22ea275f" userName="Marcela Jannet Poloche Loaiza" userProvider="AD"/>
        <Anchor>
          <Comment id="{A47948BC-DC79-45D0-983D-726225D63E3B}"/>
        </Anchor>
        <Create/>
      </Event>
      <Event time="2025-12-19T01:22:46.54" id="{D9A4F911-3F3C-4CE2-85E2-25E81688F858}">
        <Attribution userId="S::marcela.poloche@gobiernobogota.gov.co::e17fbc30-8278-4d76-a613-049e22ea275f" userName="Marcela Jannet Poloche Loaiza" userProvider="AD"/>
        <Anchor>
          <Comment id="{A47948BC-DC79-45D0-983D-726225D63E3B}"/>
        </Anchor>
        <Assign userId="S::dianap.beltran@gobiernobogota.gov.co::99323df9-b6a4-4d20-8239-33daa889be64" userName="Diana Patricia Beltran Diaz" userProvider="AD"/>
      </Event>
      <Event time="2025-12-19T01:22:46.54" id="{2E874DCD-7CC3-4592-94EE-2C68A856137C}">
        <Attribution userId="S::marcela.poloche@gobiernobogota.gov.co::e17fbc30-8278-4d76-a613-049e22ea275f" userName="Marcela Jannet Poloche Loaiza" userProvider="AD"/>
        <Anchor>
          <Comment id="{A47948BC-DC79-45D0-983D-726225D63E3B}"/>
        </Anchor>
        <SetTitle title="@Yengleis Villalba Jeronimo @Diana Patricia Beltran Diaz @Jose Giovanni Cordero Gutierrez @Diego Alejandro Ordoñez Moscoso Por favor remitir de manera URGENTE el documento para poder continuar el proceso."/>
      </Event>
    </History>
  </Task>
</Tasks>
</file>

<file path=xl/persons/person.xml><?xml version="1.0" encoding="utf-8"?>
<personList xmlns="http://schemas.microsoft.com/office/spreadsheetml/2018/threadedcomments" xmlns:x="http://schemas.openxmlformats.org/spreadsheetml/2006/main">
  <person displayName="Diego Alejandro Ordoñez Moscoso" id="{179B0F73-0B85-4904-8FD6-F159CDAD990A}" userId="Arl.Positiva1@gobiernobogota.gov.co" providerId="PeoplePicker"/>
  <person displayName="Jhoimar Octavio Loaiza Vasquez" id="{3BCB3FFF-7E85-49CF-8091-E284E5DAE39F}" userId="Arl.Positiva2@gobiernobogota.gov.co" providerId="PeoplePicker"/>
  <person displayName="Yengleis Villalba Jeronimo" id="{3D4EDA85-9E78-4E72-AD0B-066E80ACCEAE}" userId="arl.positiva5@gobiernobogota.gov.co" providerId="PeoplePicker"/>
  <person displayName="Diana Patricia Beltran Diaz" id="{5023812D-5DB6-40A5-8163-96C81EF42E41}" userId="dianap.beltran@gobiernobogota.gov.co" providerId="PeoplePicker"/>
  <person displayName="Jose Giovanni Cordero Gutierrez" id="{A8ACE59F-3032-46D8-915C-DC85718413AB}" userId="joseg.corderog@gobiernobogota.gov.co" providerId="PeoplePicker"/>
  <person displayName="Marcela Jannet Poloche Loaiza" id="{29B0E67D-2961-41FE-89AA-8758DEFC70F9}" userId="marcela.poloche@gobiernobogota.gov.co" providerId="PeoplePicker"/>
  <person displayName="Diego Alejandro Ordoñez Moscoso" id="{89C292DB-543E-44C0-9741-788E1BAA874F}" userId="S::arl.positiva1@gobiernobogota.gov.co::1986ad3b-7e80-44b7-b4ad-9440d3ad6e53" providerId="AD"/>
  <person displayName="Marcela Jannet Poloche Loaiza" id="{394F8CB0-B3DA-47BC-817B-59CCF7F47D9E}" userId="S::marcela.poloche@gobiernobogota.gov.co::e17fbc30-8278-4d76-a613-049e22ea275f"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S6" dT="2025-12-19T01:22:46.55" personId="{394F8CB0-B3DA-47BC-817B-59CCF7F47D9E}" id="{A47948BC-DC79-45D0-983D-726225D63E3B}">
    <text>@Yengleis Villalba Jeronimo @Diana Patricia Beltran Diaz @Jose Giovanni Cordero Gutierrez @Diego Alejandro Ordoñez Moscoso Por favor remitir de manera URGENTE el documento para poder continuar el proceso.</text>
    <mentions>
      <mention mentionpersonId="{3D4EDA85-9E78-4E72-AD0B-066E80ACCEAE}" mentionId="{BF59EA40-7026-4166-A3B9-3E330C35BBD7}" startIndex="0" length="27"/>
      <mention mentionpersonId="{5023812D-5DB6-40A5-8163-96C81EF42E41}" mentionId="{4B0C0EDE-54FF-45E0-A406-8C38256E6ED0}" startIndex="28" length="28"/>
      <mention mentionpersonId="{A8ACE59F-3032-46D8-915C-DC85718413AB}" mentionId="{8C408A6A-FE41-4098-AF7D-7063638DABA9}" startIndex="57" length="32"/>
      <mention mentionpersonId="{179B0F73-0B85-4904-8FD6-F159CDAD990A}" mentionId="{02EC5F0C-6C87-4D1E-9137-8889D963238F}" startIndex="90" length="32"/>
    </mentions>
  </threadedComment>
  <threadedComment ref="F9" dT="2025-04-01T01:17:19.30" personId="{394F8CB0-B3DA-47BC-817B-59CCF7F47D9E}" id="{0B740484-8286-4BFA-AB84-EB8C56CCC376}">
    <text>@Jose Giovanni Cordero Gutierrez y @Diego Alejandro Ordoñez Moscoso por favor generar el reporte de la actividad y cargar la evidencia de cumplimiento en la carpeta one drive dispuesta para la actividad.</text>
    <mentions>
      <mention mentionpersonId="{A8ACE59F-3032-46D8-915C-DC85718413AB}" mentionId="{1980F0B3-42FE-4F89-893F-EC9A8CC869DC}" startIndex="0" length="32"/>
      <mention mentionpersonId="{179B0F73-0B85-4904-8FD6-F159CDAD990A}" mentionId="{756978CF-B679-4F51-9BE5-12873299F888}" startIndex="35" length="32"/>
    </mentions>
  </threadedComment>
  <threadedComment ref="R10" dT="2025-11-25T20:54:42.36" personId="{394F8CB0-B3DA-47BC-817B-59CCF7F47D9E}" id="{A23C690E-5002-4F8D-87C0-5AA600FA57FB}">
    <text>@Jose Giovanni Cordero Gutierrez y @Diego Alejandro Ordoñez Moscoso por favor incluir la descripción del avance de la actividad para el mes de noviembre y cargar evidencias en la carpeta para reportarla cumplida</text>
    <mentions>
      <mention mentionpersonId="{A8ACE59F-3032-46D8-915C-DC85718413AB}" mentionId="{8AB4511C-DC25-42DD-99FC-4B0981BDFA2F}" startIndex="0" length="32"/>
      <mention mentionpersonId="{179B0F73-0B85-4904-8FD6-F159CDAD990A}" mentionId="{34890049-D479-4D42-B601-B22ED2BA7FFD}" startIndex="35" length="32"/>
    </mentions>
  </threadedComment>
  <threadedComment ref="R10" dT="2025-12-12T16:54:34.70" personId="{89C292DB-543E-44C0-9741-788E1BAA874F}" id="{B8EF46B9-6706-451A-BACE-21CA436E2857}" parentId="{A23C690E-5002-4F8D-87C0-5AA600FA57FB}">
    <text>@Marcela Jannet Poloche Loaiza se diligenció seguimiento de noviembre-diciembre con cargue de evidencias</text>
    <mentions>
      <mention mentionpersonId="{29B0E67D-2961-41FE-89AA-8758DEFC70F9}" mentionId="{D7E08765-B9D1-4A38-922B-C798BD9785AF}" startIndex="0" length="30"/>
    </mentions>
  </threadedComment>
  <threadedComment ref="S10" dT="2025-12-19T01:16:42.61" personId="{394F8CB0-B3DA-47BC-817B-59CCF7F47D9E}" id="{2A696952-19F8-49AB-BF4A-66D381EA24C0}">
    <text>@Diego Alejandro Ordoñez Moscoso y @Jose Giovanni Cordero Gutierrez que avances se tienen al respecto?</text>
    <mentions>
      <mention mentionpersonId="{179B0F73-0B85-4904-8FD6-F159CDAD990A}" mentionId="{D1D51E14-7C64-4E37-8F5A-6FCF0F145249}" startIndex="0" length="32"/>
      <mention mentionpersonId="{A8ACE59F-3032-46D8-915C-DC85718413AB}" mentionId="{0F8614A1-4F70-4E27-A458-F1C9C21AB073}" startIndex="35" length="32"/>
    </mentions>
  </threadedComment>
  <threadedComment ref="D14" dT="2025-04-01T01:32:10.31" personId="{394F8CB0-B3DA-47BC-817B-59CCF7F47D9E}" id="{42493650-C439-4073-97DD-8E28EAF75B30}">
    <text>@Jose Giovanni Cordero Gutierrez , @Diego Alejandro Ordoñez Moscoso y @Jhoimar Octavio Loaiza Vasquez por favor realizar el reporte y cargar las evidencias de cumplimiento en la carpeta one drive dispuesta para la actividad.</text>
    <mentions>
      <mention mentionpersonId="{A8ACE59F-3032-46D8-915C-DC85718413AB}" mentionId="{2DAB9466-E6B9-40AF-8B82-5285620DABCC}" startIndex="0" length="32"/>
      <mention mentionpersonId="{179B0F73-0B85-4904-8FD6-F159CDAD990A}" mentionId="{6220B020-55CD-4645-ACFE-6E13B325D168}" startIndex="35" length="32"/>
      <mention mentionpersonId="{3BCB3FFF-7E85-49CF-8091-E284E5DAE39F}" mentionId="{657E21D7-B9BD-4F11-B23B-F8FEE054FD2F}" startIndex="70" length="31"/>
    </mentions>
  </threadedComment>
  <threadedComment ref="L17" dT="2025-11-13T21:28:38.66" personId="{394F8CB0-B3DA-47BC-817B-59CCF7F47D9E}" id="{5D5B5B3D-D26A-4AC6-9D76-17309EDC5BF6}">
    <text>@Jose Giovanni Cordero Gutierrez y @Diego Alejandro Ordoñez Moscoso por favor incluir las fechas conforme a la planeación 2026. Recordar que los tiempos deben quedar articulados entre todos los instrumentos de control y monitoreo.</text>
    <mentions>
      <mention mentionpersonId="{A8ACE59F-3032-46D8-915C-DC85718413AB}" mentionId="{C0C4F7CC-8C05-4B2C-9E0F-9B52A101255E}" startIndex="0" length="32"/>
      <mention mentionpersonId="{179B0F73-0B85-4904-8FD6-F159CDAD990A}" mentionId="{89310413-B486-4DC5-82F6-18BF13BA1143}" startIndex="35" length="32"/>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A4ED6-4B02-449F-B4C3-78B8013B80CC}">
  <dimension ref="A1:S27"/>
  <sheetViews>
    <sheetView tabSelected="1" topLeftCell="A2" zoomScale="50" zoomScaleNormal="50" workbookViewId="0">
      <pane xSplit="4" ySplit="1" topLeftCell="M7" activePane="bottomRight" state="frozen"/>
      <selection pane="topRight" activeCell="E2" sqref="E2"/>
      <selection pane="bottomLeft" activeCell="A3" sqref="A3"/>
      <selection pane="bottomRight" activeCell="P9" sqref="P9"/>
    </sheetView>
  </sheetViews>
  <sheetFormatPr baseColWidth="10" defaultColWidth="9.140625" defaultRowHeight="15" x14ac:dyDescent="0.25"/>
  <cols>
    <col min="1" max="1" width="17.5703125" style="8" customWidth="1"/>
    <col min="2" max="2" width="13.5703125" style="8" customWidth="1"/>
    <col min="3" max="3" width="11.28515625" style="8" customWidth="1"/>
    <col min="4" max="4" width="38.7109375" style="8" customWidth="1"/>
    <col min="5" max="5" width="16.28515625" style="8" customWidth="1"/>
    <col min="6" max="9" width="18.7109375" style="8" customWidth="1"/>
    <col min="10" max="10" width="23" style="8" customWidth="1"/>
    <col min="11" max="11" width="27" style="8" customWidth="1"/>
    <col min="12" max="18" width="30.7109375" style="8" customWidth="1"/>
    <col min="19" max="19" width="30.85546875" style="8" customWidth="1"/>
    <col min="20" max="16384" width="9.140625" style="8"/>
  </cols>
  <sheetData>
    <row r="1" spans="1:19" s="4" customFormat="1" ht="15" customHeight="1" x14ac:dyDescent="0.25">
      <c r="A1" s="2"/>
      <c r="B1" s="3"/>
      <c r="C1" s="3"/>
      <c r="D1" s="3"/>
      <c r="E1" s="3"/>
      <c r="F1" s="3"/>
      <c r="G1" s="3"/>
      <c r="H1" s="3"/>
      <c r="I1" s="3"/>
      <c r="J1" s="3"/>
      <c r="K1" s="3"/>
    </row>
    <row r="2" spans="1:19" ht="30" x14ac:dyDescent="0.25">
      <c r="A2" s="5" t="s">
        <v>0</v>
      </c>
      <c r="B2" s="6" t="s">
        <v>1</v>
      </c>
      <c r="C2" s="6" t="s">
        <v>2</v>
      </c>
      <c r="D2" s="7" t="s">
        <v>3</v>
      </c>
      <c r="E2" s="7" t="s">
        <v>4</v>
      </c>
      <c r="F2" s="7" t="s">
        <v>5</v>
      </c>
      <c r="G2" s="7" t="s">
        <v>6</v>
      </c>
      <c r="H2" s="7" t="s">
        <v>7</v>
      </c>
      <c r="I2" s="7" t="s">
        <v>8</v>
      </c>
      <c r="J2" s="7" t="s">
        <v>9</v>
      </c>
      <c r="K2" s="7" t="s">
        <v>10</v>
      </c>
      <c r="L2" s="7" t="s">
        <v>11</v>
      </c>
      <c r="M2" s="7" t="s">
        <v>12</v>
      </c>
      <c r="N2" s="7" t="s">
        <v>13</v>
      </c>
      <c r="O2" s="7" t="s">
        <v>14</v>
      </c>
      <c r="P2" s="7" t="s">
        <v>15</v>
      </c>
      <c r="Q2" s="7" t="s">
        <v>16</v>
      </c>
      <c r="R2" s="7" t="s">
        <v>17</v>
      </c>
      <c r="S2" s="7" t="s">
        <v>105</v>
      </c>
    </row>
    <row r="3" spans="1:19" s="10" customFormat="1" ht="99.95" customHeight="1" x14ac:dyDescent="0.25">
      <c r="A3" s="25" t="s">
        <v>18</v>
      </c>
      <c r="B3" s="25" t="s">
        <v>19</v>
      </c>
      <c r="C3" s="1">
        <v>1</v>
      </c>
      <c r="D3" s="1" t="s">
        <v>20</v>
      </c>
      <c r="E3" s="9">
        <v>45635</v>
      </c>
      <c r="F3" s="9">
        <v>45960</v>
      </c>
      <c r="G3" s="14">
        <v>1</v>
      </c>
      <c r="H3" s="24">
        <f>AVERAGE(G3:G5)</f>
        <v>0.95000000000000007</v>
      </c>
      <c r="I3" s="9" t="s">
        <v>21</v>
      </c>
      <c r="J3" s="9" t="s">
        <v>21</v>
      </c>
      <c r="K3" s="9" t="s">
        <v>21</v>
      </c>
      <c r="L3" s="13" t="s">
        <v>22</v>
      </c>
      <c r="M3" s="13" t="s">
        <v>23</v>
      </c>
      <c r="N3" s="13" t="s">
        <v>24</v>
      </c>
      <c r="O3" s="13" t="s">
        <v>25</v>
      </c>
      <c r="P3" s="13" t="s">
        <v>26</v>
      </c>
      <c r="Q3" s="13" t="s">
        <v>102</v>
      </c>
      <c r="R3" s="12" t="s">
        <v>27</v>
      </c>
      <c r="S3" s="12" t="s">
        <v>27</v>
      </c>
    </row>
    <row r="4" spans="1:19" s="10" customFormat="1" ht="99.95" customHeight="1" x14ac:dyDescent="0.25">
      <c r="A4" s="25"/>
      <c r="B4" s="25"/>
      <c r="C4" s="1">
        <v>2</v>
      </c>
      <c r="D4" s="1" t="s">
        <v>28</v>
      </c>
      <c r="E4" s="9">
        <v>45670</v>
      </c>
      <c r="F4" s="9">
        <v>45838</v>
      </c>
      <c r="G4" s="14">
        <v>0.85</v>
      </c>
      <c r="H4" s="24"/>
      <c r="I4" s="15">
        <v>46006</v>
      </c>
      <c r="J4" s="15" t="s">
        <v>29</v>
      </c>
      <c r="K4" s="15" t="s">
        <v>30</v>
      </c>
      <c r="L4" s="13" t="s">
        <v>21</v>
      </c>
      <c r="M4" s="13" t="s">
        <v>31</v>
      </c>
      <c r="N4" s="13" t="s">
        <v>32</v>
      </c>
      <c r="O4" s="13" t="s">
        <v>33</v>
      </c>
      <c r="P4" s="13" t="s">
        <v>34</v>
      </c>
      <c r="Q4" s="13" t="s">
        <v>35</v>
      </c>
      <c r="R4" s="13" t="s">
        <v>36</v>
      </c>
      <c r="S4" s="13" t="s">
        <v>106</v>
      </c>
    </row>
    <row r="5" spans="1:19" s="10" customFormat="1" ht="99.95" customHeight="1" x14ac:dyDescent="0.25">
      <c r="A5" s="25"/>
      <c r="B5" s="25"/>
      <c r="C5" s="1">
        <v>3</v>
      </c>
      <c r="D5" s="1" t="s">
        <v>37</v>
      </c>
      <c r="E5" s="9">
        <v>45635</v>
      </c>
      <c r="F5" s="9">
        <v>45747</v>
      </c>
      <c r="G5" s="14">
        <v>1</v>
      </c>
      <c r="H5" s="24"/>
      <c r="I5" s="9" t="s">
        <v>21</v>
      </c>
      <c r="J5" s="9" t="s">
        <v>21</v>
      </c>
      <c r="K5" s="9" t="s">
        <v>21</v>
      </c>
      <c r="L5" s="13" t="s">
        <v>38</v>
      </c>
      <c r="M5" s="12" t="s">
        <v>39</v>
      </c>
      <c r="N5" s="13" t="s">
        <v>40</v>
      </c>
      <c r="O5" s="13" t="s">
        <v>41</v>
      </c>
      <c r="P5" s="13" t="s">
        <v>41</v>
      </c>
      <c r="Q5" s="13" t="s">
        <v>42</v>
      </c>
      <c r="R5" s="12" t="s">
        <v>27</v>
      </c>
      <c r="S5" s="12" t="s">
        <v>27</v>
      </c>
    </row>
    <row r="6" spans="1:19" s="10" customFormat="1" ht="99.95" customHeight="1" x14ac:dyDescent="0.25">
      <c r="A6" s="25" t="s">
        <v>43</v>
      </c>
      <c r="B6" s="25" t="s">
        <v>19</v>
      </c>
      <c r="C6" s="1">
        <v>1</v>
      </c>
      <c r="D6" s="1" t="s">
        <v>44</v>
      </c>
      <c r="E6" s="11">
        <v>45628</v>
      </c>
      <c r="F6" s="11">
        <v>45744</v>
      </c>
      <c r="G6" s="14">
        <v>0.55000000000000004</v>
      </c>
      <c r="H6" s="24">
        <f>AVERAGE(G6:G10)</f>
        <v>0.56999999999999995</v>
      </c>
      <c r="I6" s="15">
        <v>46006</v>
      </c>
      <c r="J6" s="15" t="s">
        <v>45</v>
      </c>
      <c r="K6" s="15" t="s">
        <v>46</v>
      </c>
      <c r="L6" s="13" t="s">
        <v>47</v>
      </c>
      <c r="M6" s="12" t="s">
        <v>25</v>
      </c>
      <c r="N6" s="13" t="s">
        <v>48</v>
      </c>
      <c r="O6" s="13" t="s">
        <v>25</v>
      </c>
      <c r="P6" s="13" t="s">
        <v>49</v>
      </c>
      <c r="Q6" s="13" t="s">
        <v>50</v>
      </c>
      <c r="R6" s="13" t="s">
        <v>99</v>
      </c>
      <c r="S6" s="13" t="s">
        <v>109</v>
      </c>
    </row>
    <row r="7" spans="1:19" s="10" customFormat="1" ht="99.95" customHeight="1" x14ac:dyDescent="0.25">
      <c r="A7" s="25"/>
      <c r="B7" s="25"/>
      <c r="C7" s="1">
        <v>2</v>
      </c>
      <c r="D7" s="1" t="s">
        <v>51</v>
      </c>
      <c r="E7" s="9">
        <v>45670</v>
      </c>
      <c r="F7" s="9">
        <v>45838</v>
      </c>
      <c r="G7" s="14">
        <v>0.6</v>
      </c>
      <c r="H7" s="24"/>
      <c r="I7" s="15">
        <v>46006</v>
      </c>
      <c r="J7" s="15" t="s">
        <v>45</v>
      </c>
      <c r="K7" s="15" t="s">
        <v>52</v>
      </c>
      <c r="L7" s="13" t="s">
        <v>25</v>
      </c>
      <c r="M7" s="13" t="s">
        <v>53</v>
      </c>
      <c r="N7" s="13" t="s">
        <v>54</v>
      </c>
      <c r="O7" s="13" t="s">
        <v>25</v>
      </c>
      <c r="P7" s="13" t="s">
        <v>34</v>
      </c>
      <c r="Q7" s="13" t="s">
        <v>35</v>
      </c>
      <c r="R7" s="13" t="s">
        <v>36</v>
      </c>
      <c r="S7" s="13" t="s">
        <v>106</v>
      </c>
    </row>
    <row r="8" spans="1:19" s="10" customFormat="1" ht="99.95" customHeight="1" x14ac:dyDescent="0.25">
      <c r="A8" s="25"/>
      <c r="B8" s="25"/>
      <c r="C8" s="1">
        <v>3</v>
      </c>
      <c r="D8" s="22" t="s">
        <v>55</v>
      </c>
      <c r="E8" s="9">
        <v>45839</v>
      </c>
      <c r="F8" s="9">
        <v>45960</v>
      </c>
      <c r="G8" s="14">
        <v>0.2</v>
      </c>
      <c r="H8" s="24"/>
      <c r="I8" s="15" t="s">
        <v>21</v>
      </c>
      <c r="J8" s="15" t="s">
        <v>21</v>
      </c>
      <c r="K8" s="15" t="s">
        <v>21</v>
      </c>
      <c r="L8" s="12" t="s">
        <v>25</v>
      </c>
      <c r="M8" s="13" t="s">
        <v>56</v>
      </c>
      <c r="N8" s="13" t="s">
        <v>57</v>
      </c>
      <c r="O8" s="13" t="s">
        <v>25</v>
      </c>
      <c r="P8" s="16" t="s">
        <v>58</v>
      </c>
      <c r="Q8" s="23" t="s">
        <v>59</v>
      </c>
      <c r="R8" s="23" t="s">
        <v>27</v>
      </c>
      <c r="S8" s="12" t="s">
        <v>27</v>
      </c>
    </row>
    <row r="9" spans="1:19" s="10" customFormat="1" ht="99.95" customHeight="1" x14ac:dyDescent="0.25">
      <c r="A9" s="25"/>
      <c r="B9" s="25"/>
      <c r="C9" s="1">
        <v>4</v>
      </c>
      <c r="D9" s="1" t="s">
        <v>60</v>
      </c>
      <c r="E9" s="9">
        <v>45670</v>
      </c>
      <c r="F9" s="9">
        <v>45747</v>
      </c>
      <c r="G9" s="14">
        <v>1</v>
      </c>
      <c r="H9" s="24"/>
      <c r="I9" s="9" t="s">
        <v>21</v>
      </c>
      <c r="J9" s="9" t="s">
        <v>21</v>
      </c>
      <c r="K9" s="9" t="s">
        <v>21</v>
      </c>
      <c r="L9" s="13" t="s">
        <v>21</v>
      </c>
      <c r="M9" s="13" t="s">
        <v>61</v>
      </c>
      <c r="N9" s="13" t="s">
        <v>62</v>
      </c>
      <c r="O9" s="13" t="s">
        <v>41</v>
      </c>
      <c r="P9" s="13" t="s">
        <v>41</v>
      </c>
      <c r="Q9" s="13" t="s">
        <v>100</v>
      </c>
      <c r="R9" s="23" t="s">
        <v>27</v>
      </c>
      <c r="S9" s="12" t="s">
        <v>27</v>
      </c>
    </row>
    <row r="10" spans="1:19" s="10" customFormat="1" ht="99.95" customHeight="1" x14ac:dyDescent="0.25">
      <c r="A10" s="25"/>
      <c r="B10" s="25"/>
      <c r="C10" s="1">
        <v>5</v>
      </c>
      <c r="D10" s="1" t="s">
        <v>63</v>
      </c>
      <c r="E10" s="9">
        <v>45748</v>
      </c>
      <c r="F10" s="9">
        <v>45960</v>
      </c>
      <c r="G10" s="14">
        <v>0.5</v>
      </c>
      <c r="H10" s="24"/>
      <c r="I10" s="15">
        <v>45989</v>
      </c>
      <c r="J10" s="15" t="s">
        <v>64</v>
      </c>
      <c r="K10" s="15" t="s">
        <v>65</v>
      </c>
      <c r="L10" s="12" t="s">
        <v>25</v>
      </c>
      <c r="M10" s="13" t="s">
        <v>66</v>
      </c>
      <c r="N10" s="13" t="s">
        <v>67</v>
      </c>
      <c r="O10" s="13" t="s">
        <v>25</v>
      </c>
      <c r="P10" s="13" t="s">
        <v>64</v>
      </c>
      <c r="Q10" s="13" t="s">
        <v>68</v>
      </c>
      <c r="R10" s="13" t="s">
        <v>107</v>
      </c>
      <c r="S10" s="13" t="s">
        <v>108</v>
      </c>
    </row>
    <row r="11" spans="1:19" s="10" customFormat="1" ht="99.95" customHeight="1" x14ac:dyDescent="0.25">
      <c r="A11" s="25" t="s">
        <v>69</v>
      </c>
      <c r="B11" s="25" t="s">
        <v>19</v>
      </c>
      <c r="C11" s="1">
        <v>1</v>
      </c>
      <c r="D11" s="1" t="s">
        <v>70</v>
      </c>
      <c r="E11" s="9">
        <v>45670</v>
      </c>
      <c r="F11" s="9">
        <v>45838</v>
      </c>
      <c r="G11" s="14">
        <v>0.85</v>
      </c>
      <c r="H11" s="24">
        <f>AVERAGE(G11:G12)</f>
        <v>0.92500000000000004</v>
      </c>
      <c r="I11" s="15">
        <v>46006</v>
      </c>
      <c r="J11" s="15" t="s">
        <v>29</v>
      </c>
      <c r="K11" s="15" t="s">
        <v>30</v>
      </c>
      <c r="L11" s="13" t="s">
        <v>25</v>
      </c>
      <c r="M11" s="13" t="s">
        <v>71</v>
      </c>
      <c r="N11" s="13" t="s">
        <v>72</v>
      </c>
      <c r="O11" s="13" t="s">
        <v>33</v>
      </c>
      <c r="P11" s="13" t="s">
        <v>34</v>
      </c>
      <c r="Q11" s="13" t="s">
        <v>35</v>
      </c>
      <c r="R11" s="13" t="s">
        <v>36</v>
      </c>
      <c r="S11" s="13" t="s">
        <v>106</v>
      </c>
    </row>
    <row r="12" spans="1:19" s="10" customFormat="1" ht="99.95" customHeight="1" x14ac:dyDescent="0.25">
      <c r="A12" s="25"/>
      <c r="B12" s="25"/>
      <c r="C12" s="1">
        <v>2</v>
      </c>
      <c r="D12" s="1" t="s">
        <v>73</v>
      </c>
      <c r="E12" s="9">
        <v>45635</v>
      </c>
      <c r="F12" s="9">
        <v>45747</v>
      </c>
      <c r="G12" s="14">
        <v>1</v>
      </c>
      <c r="H12" s="24"/>
      <c r="I12" s="9" t="s">
        <v>21</v>
      </c>
      <c r="J12" s="9" t="s">
        <v>21</v>
      </c>
      <c r="K12" s="9" t="s">
        <v>21</v>
      </c>
      <c r="L12" s="13" t="s">
        <v>74</v>
      </c>
      <c r="M12" s="12" t="s">
        <v>39</v>
      </c>
      <c r="N12" s="13" t="s">
        <v>40</v>
      </c>
      <c r="O12" s="13" t="s">
        <v>41</v>
      </c>
      <c r="P12" s="13" t="s">
        <v>41</v>
      </c>
      <c r="Q12" s="13" t="s">
        <v>101</v>
      </c>
      <c r="R12" s="13" t="s">
        <v>27</v>
      </c>
      <c r="S12" s="12" t="s">
        <v>27</v>
      </c>
    </row>
    <row r="13" spans="1:19" s="10" customFormat="1" ht="99.95" customHeight="1" x14ac:dyDescent="0.25">
      <c r="A13" s="1" t="s">
        <v>75</v>
      </c>
      <c r="B13" s="1" t="s">
        <v>19</v>
      </c>
      <c r="C13" s="1">
        <v>1</v>
      </c>
      <c r="D13" s="1" t="s">
        <v>76</v>
      </c>
      <c r="E13" s="9">
        <v>45839</v>
      </c>
      <c r="F13" s="9">
        <v>45960</v>
      </c>
      <c r="G13" s="14">
        <v>0.85</v>
      </c>
      <c r="H13" s="14"/>
      <c r="I13" s="15">
        <v>46006</v>
      </c>
      <c r="J13" s="15" t="s">
        <v>29</v>
      </c>
      <c r="K13" s="15" t="s">
        <v>30</v>
      </c>
      <c r="L13" s="13" t="s">
        <v>21</v>
      </c>
      <c r="M13" s="13" t="s">
        <v>77</v>
      </c>
      <c r="N13" s="13" t="s">
        <v>78</v>
      </c>
      <c r="O13" s="13" t="s">
        <v>33</v>
      </c>
      <c r="P13" s="13" t="s">
        <v>34</v>
      </c>
      <c r="Q13" s="13" t="s">
        <v>35</v>
      </c>
      <c r="R13" s="13" t="s">
        <v>36</v>
      </c>
      <c r="S13" s="13" t="s">
        <v>106</v>
      </c>
    </row>
    <row r="14" spans="1:19" s="10" customFormat="1" ht="99.95" customHeight="1" x14ac:dyDescent="0.25">
      <c r="A14" s="1" t="s">
        <v>79</v>
      </c>
      <c r="B14" s="1" t="s">
        <v>19</v>
      </c>
      <c r="C14" s="1">
        <v>1</v>
      </c>
      <c r="D14" s="1" t="s">
        <v>80</v>
      </c>
      <c r="E14" s="9">
        <v>0</v>
      </c>
      <c r="F14" s="9">
        <v>45960</v>
      </c>
      <c r="G14" s="14">
        <v>0.66</v>
      </c>
      <c r="H14" s="14"/>
      <c r="I14" s="9" t="s">
        <v>21</v>
      </c>
      <c r="J14" s="9" t="s">
        <v>21</v>
      </c>
      <c r="K14" s="9" t="s">
        <v>21</v>
      </c>
      <c r="L14" s="13" t="s">
        <v>81</v>
      </c>
      <c r="M14" s="13" t="s">
        <v>82</v>
      </c>
      <c r="N14" s="13" t="s">
        <v>83</v>
      </c>
      <c r="O14" s="13" t="s">
        <v>25</v>
      </c>
      <c r="P14" s="13" t="s">
        <v>84</v>
      </c>
      <c r="Q14" s="13" t="s">
        <v>85</v>
      </c>
      <c r="R14" s="12" t="s">
        <v>27</v>
      </c>
      <c r="S14" s="12" t="s">
        <v>27</v>
      </c>
    </row>
    <row r="15" spans="1:19" s="10" customFormat="1" ht="99.95" customHeight="1" x14ac:dyDescent="0.25">
      <c r="A15" s="26">
        <v>600</v>
      </c>
      <c r="B15" s="26" t="s">
        <v>19</v>
      </c>
      <c r="C15" s="17">
        <v>1</v>
      </c>
      <c r="D15" s="17" t="s">
        <v>86</v>
      </c>
      <c r="E15" s="18">
        <v>45981</v>
      </c>
      <c r="F15" s="18">
        <v>46069</v>
      </c>
      <c r="G15" s="26"/>
      <c r="H15" s="26"/>
      <c r="I15" s="17" t="s">
        <v>21</v>
      </c>
      <c r="J15" s="17" t="s">
        <v>21</v>
      </c>
      <c r="K15" s="17" t="s">
        <v>21</v>
      </c>
      <c r="L15" s="18"/>
      <c r="M15" s="18"/>
      <c r="N15" s="17"/>
      <c r="O15" s="13"/>
      <c r="P15" s="13"/>
      <c r="Q15" s="13"/>
      <c r="R15" s="13"/>
      <c r="S15" s="13"/>
    </row>
    <row r="16" spans="1:19" s="10" customFormat="1" ht="99.95" customHeight="1" x14ac:dyDescent="0.25">
      <c r="A16" s="26"/>
      <c r="B16" s="26"/>
      <c r="C16" s="17">
        <v>2</v>
      </c>
      <c r="D16" s="17" t="s">
        <v>87</v>
      </c>
      <c r="E16" s="18">
        <v>45981</v>
      </c>
      <c r="F16" s="18">
        <v>46203</v>
      </c>
      <c r="G16" s="26"/>
      <c r="H16" s="26"/>
      <c r="I16" s="17" t="s">
        <v>21</v>
      </c>
      <c r="J16" s="17" t="s">
        <v>21</v>
      </c>
      <c r="K16" s="17" t="s">
        <v>21</v>
      </c>
      <c r="L16" s="18"/>
      <c r="M16" s="18"/>
      <c r="N16" s="17"/>
      <c r="O16" s="13"/>
      <c r="P16" s="13"/>
      <c r="Q16" s="13"/>
      <c r="R16" s="13"/>
      <c r="S16" s="13"/>
    </row>
    <row r="17" spans="1:19" s="4" customFormat="1" ht="99.95" customHeight="1" x14ac:dyDescent="0.25">
      <c r="A17" s="26"/>
      <c r="B17" s="26"/>
      <c r="C17" s="17">
        <v>3</v>
      </c>
      <c r="D17" s="17" t="s">
        <v>88</v>
      </c>
      <c r="E17" s="18">
        <v>46041</v>
      </c>
      <c r="F17" s="18">
        <v>46080</v>
      </c>
      <c r="G17" s="26"/>
      <c r="H17" s="26"/>
      <c r="I17" s="17" t="s">
        <v>21</v>
      </c>
      <c r="J17" s="17" t="s">
        <v>21</v>
      </c>
      <c r="K17" s="17" t="s">
        <v>21</v>
      </c>
      <c r="L17" s="18"/>
      <c r="M17" s="18"/>
      <c r="N17" s="17"/>
      <c r="O17" s="13"/>
      <c r="P17" s="13"/>
      <c r="Q17" s="13"/>
      <c r="R17" s="13"/>
      <c r="S17" s="13"/>
    </row>
    <row r="18" spans="1:19" ht="99.95" customHeight="1" x14ac:dyDescent="0.25">
      <c r="A18" s="26"/>
      <c r="B18" s="26"/>
      <c r="C18" s="17">
        <v>4</v>
      </c>
      <c r="D18" s="17" t="s">
        <v>89</v>
      </c>
      <c r="E18" s="18">
        <v>46083</v>
      </c>
      <c r="F18" s="18">
        <v>46203</v>
      </c>
      <c r="G18" s="26"/>
      <c r="H18" s="26"/>
      <c r="I18" s="17" t="s">
        <v>21</v>
      </c>
      <c r="J18" s="17" t="s">
        <v>21</v>
      </c>
      <c r="K18" s="17" t="s">
        <v>21</v>
      </c>
      <c r="L18" s="18"/>
      <c r="M18" s="18"/>
      <c r="N18" s="17"/>
      <c r="O18" s="13"/>
      <c r="P18" s="13"/>
      <c r="Q18" s="13"/>
      <c r="R18" s="13"/>
      <c r="S18" s="13"/>
    </row>
    <row r="19" spans="1:19" ht="99.95" customHeight="1" x14ac:dyDescent="0.25">
      <c r="A19" s="26">
        <v>600</v>
      </c>
      <c r="B19" s="26" t="s">
        <v>19</v>
      </c>
      <c r="C19" s="17">
        <v>1</v>
      </c>
      <c r="D19" s="17" t="s">
        <v>90</v>
      </c>
      <c r="E19" s="18">
        <v>45986</v>
      </c>
      <c r="F19" s="18">
        <v>46052</v>
      </c>
      <c r="G19" s="26"/>
      <c r="H19" s="26"/>
      <c r="I19" s="17" t="s">
        <v>21</v>
      </c>
      <c r="J19" s="17" t="s">
        <v>21</v>
      </c>
      <c r="K19" s="17" t="s">
        <v>21</v>
      </c>
      <c r="L19" s="18"/>
      <c r="M19" s="18"/>
      <c r="N19" s="17"/>
      <c r="O19" s="13"/>
      <c r="P19" s="13"/>
      <c r="Q19" s="13"/>
      <c r="R19" s="13"/>
      <c r="S19" s="13"/>
    </row>
    <row r="20" spans="1:19" ht="99.95" customHeight="1" x14ac:dyDescent="0.25">
      <c r="A20" s="26"/>
      <c r="B20" s="26"/>
      <c r="C20" s="17">
        <v>2</v>
      </c>
      <c r="D20" s="17" t="s">
        <v>91</v>
      </c>
      <c r="E20" s="18">
        <v>46055</v>
      </c>
      <c r="F20" s="18">
        <v>46289</v>
      </c>
      <c r="G20" s="26"/>
      <c r="H20" s="26"/>
      <c r="I20" s="17" t="s">
        <v>21</v>
      </c>
      <c r="J20" s="17" t="s">
        <v>21</v>
      </c>
      <c r="K20" s="17" t="s">
        <v>21</v>
      </c>
      <c r="L20" s="18"/>
      <c r="M20" s="18"/>
      <c r="N20" s="17"/>
      <c r="O20" s="13"/>
      <c r="P20" s="13"/>
      <c r="Q20" s="13"/>
      <c r="R20" s="13"/>
      <c r="S20" s="13"/>
    </row>
    <row r="21" spans="1:19" ht="99.95" customHeight="1" x14ac:dyDescent="0.25">
      <c r="A21" s="28">
        <v>601</v>
      </c>
      <c r="B21" s="26" t="s">
        <v>103</v>
      </c>
      <c r="C21" s="20">
        <v>1</v>
      </c>
      <c r="D21" s="17" t="s">
        <v>92</v>
      </c>
      <c r="E21" s="21">
        <v>46001</v>
      </c>
      <c r="F21" s="21">
        <v>45686</v>
      </c>
      <c r="G21" s="27"/>
      <c r="H21" s="28"/>
      <c r="I21" s="17" t="s">
        <v>21</v>
      </c>
      <c r="J21" s="17" t="s">
        <v>21</v>
      </c>
      <c r="K21" s="17" t="s">
        <v>21</v>
      </c>
      <c r="L21" s="21"/>
      <c r="M21" s="21"/>
      <c r="N21" s="19"/>
      <c r="O21" s="13"/>
      <c r="P21" s="13"/>
      <c r="Q21" s="13"/>
      <c r="R21" s="13"/>
      <c r="S21" s="13"/>
    </row>
    <row r="22" spans="1:19" ht="99.95" customHeight="1" x14ac:dyDescent="0.25">
      <c r="A22" s="28"/>
      <c r="B22" s="26"/>
      <c r="C22" s="20">
        <v>2</v>
      </c>
      <c r="D22" s="17" t="s">
        <v>93</v>
      </c>
      <c r="E22" s="21">
        <v>46027</v>
      </c>
      <c r="F22" s="21">
        <v>46203</v>
      </c>
      <c r="G22" s="27"/>
      <c r="H22" s="28"/>
      <c r="I22" s="17" t="s">
        <v>21</v>
      </c>
      <c r="J22" s="17" t="s">
        <v>21</v>
      </c>
      <c r="K22" s="17" t="s">
        <v>21</v>
      </c>
      <c r="L22" s="21"/>
      <c r="M22" s="21"/>
      <c r="N22" s="19"/>
      <c r="O22" s="13"/>
      <c r="P22" s="13"/>
      <c r="Q22" s="13"/>
      <c r="R22" s="13"/>
      <c r="S22" s="13"/>
    </row>
    <row r="23" spans="1:19" ht="99.95" customHeight="1" x14ac:dyDescent="0.25">
      <c r="A23" s="28"/>
      <c r="B23" s="26"/>
      <c r="C23" s="20">
        <v>3</v>
      </c>
      <c r="D23" s="17" t="s">
        <v>94</v>
      </c>
      <c r="E23" s="21">
        <v>46027</v>
      </c>
      <c r="F23" s="21">
        <v>46203</v>
      </c>
      <c r="G23" s="27"/>
      <c r="H23" s="28"/>
      <c r="I23" s="17" t="s">
        <v>21</v>
      </c>
      <c r="J23" s="17" t="s">
        <v>21</v>
      </c>
      <c r="K23" s="17" t="s">
        <v>21</v>
      </c>
      <c r="L23" s="21"/>
      <c r="M23" s="21"/>
      <c r="N23" s="19"/>
      <c r="O23" s="13"/>
      <c r="P23" s="13"/>
      <c r="Q23" s="13"/>
      <c r="R23" s="13"/>
      <c r="S23" s="13"/>
    </row>
    <row r="24" spans="1:19" ht="99.95" customHeight="1" x14ac:dyDescent="0.25">
      <c r="A24" s="28">
        <v>601</v>
      </c>
      <c r="B24" s="26" t="s">
        <v>103</v>
      </c>
      <c r="C24" s="20">
        <v>1</v>
      </c>
      <c r="D24" s="17" t="s">
        <v>95</v>
      </c>
      <c r="E24" s="29">
        <v>46035</v>
      </c>
      <c r="F24" s="29">
        <v>46203</v>
      </c>
      <c r="G24" s="27"/>
      <c r="H24" s="28"/>
      <c r="I24" s="17" t="s">
        <v>21</v>
      </c>
      <c r="J24" s="17" t="s">
        <v>21</v>
      </c>
      <c r="K24" s="17" t="s">
        <v>21</v>
      </c>
      <c r="L24" s="29"/>
      <c r="M24" s="29"/>
      <c r="N24" s="19"/>
      <c r="O24" s="13"/>
      <c r="P24" s="13"/>
      <c r="Q24" s="13"/>
      <c r="R24" s="13"/>
      <c r="S24" s="13"/>
    </row>
    <row r="25" spans="1:19" ht="99.95" customHeight="1" x14ac:dyDescent="0.25">
      <c r="A25" s="28"/>
      <c r="B25" s="26"/>
      <c r="C25" s="20">
        <v>2</v>
      </c>
      <c r="D25" s="17" t="s">
        <v>96</v>
      </c>
      <c r="E25" s="21">
        <v>46035</v>
      </c>
      <c r="F25" s="21">
        <v>46052</v>
      </c>
      <c r="G25" s="27"/>
      <c r="H25" s="28"/>
      <c r="I25" s="17" t="s">
        <v>21</v>
      </c>
      <c r="J25" s="17" t="s">
        <v>21</v>
      </c>
      <c r="K25" s="17" t="s">
        <v>21</v>
      </c>
      <c r="L25" s="21"/>
      <c r="M25" s="21"/>
      <c r="N25" s="19"/>
      <c r="O25" s="13"/>
      <c r="P25" s="13"/>
      <c r="Q25" s="13"/>
      <c r="R25" s="13"/>
      <c r="S25" s="13"/>
    </row>
    <row r="26" spans="1:19" ht="99.95" customHeight="1" x14ac:dyDescent="0.25">
      <c r="A26" s="26">
        <v>615</v>
      </c>
      <c r="B26" s="26" t="s">
        <v>104</v>
      </c>
      <c r="C26" s="17">
        <v>1</v>
      </c>
      <c r="D26" s="17" t="s">
        <v>97</v>
      </c>
      <c r="E26" s="21">
        <v>45992</v>
      </c>
      <c r="F26" s="21">
        <v>46056</v>
      </c>
      <c r="G26" s="26"/>
      <c r="H26" s="26"/>
      <c r="I26" s="17" t="s">
        <v>21</v>
      </c>
      <c r="J26" s="17" t="s">
        <v>21</v>
      </c>
      <c r="K26" s="17" t="s">
        <v>21</v>
      </c>
      <c r="L26" s="21"/>
      <c r="M26" s="21"/>
      <c r="N26" s="17"/>
      <c r="O26" s="13"/>
      <c r="P26" s="13"/>
      <c r="Q26" s="13"/>
      <c r="R26" s="13"/>
      <c r="S26" s="13"/>
    </row>
    <row r="27" spans="1:19" ht="99.95" customHeight="1" x14ac:dyDescent="0.25">
      <c r="A27" s="26"/>
      <c r="B27" s="26"/>
      <c r="C27" s="17">
        <v>2</v>
      </c>
      <c r="D27" s="17" t="s">
        <v>98</v>
      </c>
      <c r="E27" s="21">
        <v>46057</v>
      </c>
      <c r="F27" s="21">
        <v>46325</v>
      </c>
      <c r="G27" s="26"/>
      <c r="H27" s="26"/>
      <c r="I27" s="17" t="s">
        <v>21</v>
      </c>
      <c r="J27" s="17" t="s">
        <v>21</v>
      </c>
      <c r="K27" s="17" t="s">
        <v>21</v>
      </c>
      <c r="L27" s="21"/>
      <c r="M27" s="21"/>
      <c r="N27" s="17"/>
      <c r="O27" s="13"/>
      <c r="P27" s="13"/>
      <c r="Q27" s="13"/>
      <c r="R27" s="13"/>
      <c r="S27" s="13"/>
    </row>
  </sheetData>
  <mergeCells count="29">
    <mergeCell ref="H15:H18"/>
    <mergeCell ref="H19:H20"/>
    <mergeCell ref="G21:G23"/>
    <mergeCell ref="H21:H23"/>
    <mergeCell ref="G24:G25"/>
    <mergeCell ref="H24:H25"/>
    <mergeCell ref="G26:G27"/>
    <mergeCell ref="H26:H27"/>
    <mergeCell ref="A26:A27"/>
    <mergeCell ref="B26:B27"/>
    <mergeCell ref="A24:A25"/>
    <mergeCell ref="B24:B25"/>
    <mergeCell ref="G19:G20"/>
    <mergeCell ref="A21:A23"/>
    <mergeCell ref="B21:B23"/>
    <mergeCell ref="G15:G18"/>
    <mergeCell ref="A15:A18"/>
    <mergeCell ref="B15:B18"/>
    <mergeCell ref="A19:A20"/>
    <mergeCell ref="B19:B20"/>
    <mergeCell ref="H3:H5"/>
    <mergeCell ref="H6:H10"/>
    <mergeCell ref="H11:H12"/>
    <mergeCell ref="A11:A12"/>
    <mergeCell ref="B11:B12"/>
    <mergeCell ref="A6:A10"/>
    <mergeCell ref="B6:B10"/>
    <mergeCell ref="A3:A5"/>
    <mergeCell ref="B3:B5"/>
  </mergeCells>
  <pageMargins left="0.51181102362204722" right="0.51181102362204722" top="0.55118110236220474" bottom="0.55118110236220474" header="0.31496062992125984" footer="0.31496062992125984"/>
  <pageSetup scale="37"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Hallazgos DGTH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March Ira</dc:creator>
  <cp:keywords/>
  <dc:description/>
  <cp:lastModifiedBy>Marcela Jannet Poloche Loaiza</cp:lastModifiedBy>
  <cp:revision/>
  <dcterms:created xsi:type="dcterms:W3CDTF">2023-05-19T16:35:14Z</dcterms:created>
  <dcterms:modified xsi:type="dcterms:W3CDTF">2025-12-19T01:41:49Z</dcterms:modified>
  <cp:category/>
  <cp:contentStatus/>
</cp:coreProperties>
</file>